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E:\Secretaria de Salud de Dosquebradas\6. INFORMES Mensuales\CPS 1276 de 2024\INFORME 4\"/>
    </mc:Choice>
  </mc:AlternateContent>
  <xr:revisionPtr revIDLastSave="0" documentId="13_ncr:1_{C88A1992-C18D-4868-8340-C51ABC28170C}" xr6:coauthVersionLast="47" xr6:coauthVersionMax="47" xr10:uidLastSave="{00000000-0000-0000-0000-000000000000}"/>
  <workbookProtection workbookPassword="FEB2" lockStructure="1"/>
  <bookViews>
    <workbookView xWindow="15" yWindow="30" windowWidth="20475" windowHeight="10890" xr2:uid="{00000000-000D-0000-FFFF-FFFF00000000}"/>
  </bookViews>
  <sheets>
    <sheet name="CERTIFICACION MENSUAL" sheetId="1" r:id="rId1"/>
    <sheet name="Calculo Solidaridad Pensional" sheetId="2" state="hidden" r:id="rId2"/>
    <sheet name="Calculo Retencion" sheetId="3" state="hidden" r:id="rId3"/>
  </sheets>
  <definedNames>
    <definedName name="_xlnm.Print_Area" localSheetId="0">'CERTIFICACION MENSUAL'!$A$1:$IU$57</definedName>
    <definedName name="_xlnm.Print_Titles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3" l="1"/>
  <c r="C20" i="3"/>
  <c r="C19" i="3"/>
  <c r="C18" i="3"/>
  <c r="C17" i="3"/>
  <c r="C5" i="3"/>
  <c r="N13" i="2"/>
  <c r="I13" i="2"/>
  <c r="D13" i="2"/>
  <c r="N12" i="2"/>
  <c r="I12" i="2"/>
  <c r="D12" i="2"/>
  <c r="N11" i="2"/>
  <c r="I11" i="2"/>
  <c r="D11" i="2"/>
  <c r="N10" i="2"/>
  <c r="I10" i="2"/>
  <c r="D10" i="2"/>
  <c r="N9" i="2"/>
  <c r="I9" i="2"/>
  <c r="D9" i="2"/>
  <c r="N8" i="2"/>
  <c r="I8" i="2"/>
  <c r="D8" i="2"/>
  <c r="N7" i="2"/>
  <c r="I7" i="2"/>
  <c r="D7" i="2"/>
  <c r="L5" i="2"/>
  <c r="G5" i="2"/>
  <c r="B5" i="2"/>
  <c r="L3" i="2"/>
  <c r="S39" i="1"/>
  <c r="S25" i="1"/>
  <c r="S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demo Diego Sanchez</author>
  </authors>
  <commentList>
    <comment ref="Q26" authorId="0" shapeId="0" xr:uid="{00000000-0006-0000-0000-000001000000}">
      <text>
        <r>
          <rPr>
            <sz val="9"/>
            <rFont val="SimSun"/>
            <charset val="134"/>
          </rPr>
          <t>_x001A_{c{_x001B__x000B__x0001_c_x000B__x0001_¢_x000B_K3_x000B__x0001_#+_x0001_J²
_x0001_«+_x0001__x001A_{+{s#_x000B_P</t>
        </r>
      </text>
    </comment>
  </commentList>
</comments>
</file>

<file path=xl/sharedStrings.xml><?xml version="1.0" encoding="utf-8"?>
<sst xmlns="http://schemas.openxmlformats.org/spreadsheetml/2006/main" count="86" uniqueCount="72">
  <si>
    <t>EQUIVALENTE A FACTURA</t>
  </si>
  <si>
    <t>(Artículo 3 Decreto 522 de Marzo de 2003)</t>
  </si>
  <si>
    <t>EL MUNICIPIO DE DOSQUEBRADAS</t>
  </si>
  <si>
    <t xml:space="preserve">  NIT. 800.099.310 - 6</t>
  </si>
  <si>
    <t>DEBE A</t>
  </si>
  <si>
    <t>Nombre del Contratista</t>
  </si>
  <si>
    <t>YOHVANNY ANDRES VELASQUEZ DUQUE</t>
  </si>
  <si>
    <t>Correo Electronico</t>
  </si>
  <si>
    <t>giovlasquez@gmail.com</t>
  </si>
  <si>
    <t>RUT</t>
  </si>
  <si>
    <t>9862036-6</t>
  </si>
  <si>
    <t>Actividad Economica</t>
  </si>
  <si>
    <t>Cuenta Bancaria</t>
  </si>
  <si>
    <t>Banco</t>
  </si>
  <si>
    <t xml:space="preserve">Banco Davivienda </t>
  </si>
  <si>
    <t>Tipo</t>
  </si>
  <si>
    <t>Ahorros</t>
  </si>
  <si>
    <t>X</t>
  </si>
  <si>
    <t>Corriente</t>
  </si>
  <si>
    <t xml:space="preserve">Teléfono/ Teléfono Cel: </t>
  </si>
  <si>
    <t>Direcciòn</t>
  </si>
  <si>
    <t>Carrera 16 # 15-108 Vhaler  - Dosquebradas</t>
  </si>
  <si>
    <t xml:space="preserve">CONCEPTO </t>
  </si>
  <si>
    <t>FECHA DE INICIO (DD/MM/AA)</t>
  </si>
  <si>
    <t>FECHA DE TERMINACION 
(DD/MM/AA)</t>
  </si>
  <si>
    <t>VALOR INGRESO ANTES DE IVA</t>
  </si>
  <si>
    <t>IVA</t>
  </si>
  <si>
    <t>TOTAL SERVICIOS</t>
  </si>
  <si>
    <t>Prestación de servicios profesionales al programa de aguas en la secretaria de salud y seguridad social del municipio de dosquebradas</t>
  </si>
  <si>
    <t>TOTALES</t>
  </si>
  <si>
    <t xml:space="preserve">LA SUMA DE: </t>
  </si>
  <si>
    <t>SI</t>
  </si>
  <si>
    <t>MARQUE SI O NO</t>
  </si>
  <si>
    <t>NO</t>
  </si>
  <si>
    <t>Anexos Cuenta de Cobro</t>
  </si>
  <si>
    <t>CALCULO APORTES OBLIGATORIOS A SEGURIDAD SOCIAL (SALUD, PENSIÓN Y ARL)</t>
  </si>
  <si>
    <t>Planilla pagos a seguridad social.</t>
  </si>
  <si>
    <t>Solicitud Aportes Cuentas AFC</t>
  </si>
  <si>
    <t>Solicitud Aportes fondo de pensiones voluntarias.</t>
  </si>
  <si>
    <t>Otros</t>
  </si>
  <si>
    <t>Aporte obligatorio a salud (12,5%) Minimo</t>
  </si>
  <si>
    <t>Aporte obligatorio a pensión (16%) Minimo</t>
  </si>
  <si>
    <t>Fondo de solidaridad pensional 1%</t>
  </si>
  <si>
    <t xml:space="preserve"> </t>
  </si>
  <si>
    <t>Aportes a Riesgos laborales (ARL)</t>
  </si>
  <si>
    <t>Caja de compensación</t>
  </si>
  <si>
    <t>Total Aportes Obligatorios</t>
  </si>
  <si>
    <t>FIRMA DEL CONTRATISTA</t>
  </si>
  <si>
    <t>C.C. 9862036</t>
  </si>
  <si>
    <t>Me permito certificar bajo la gravedad de juramento, que de acuerdo con el Artículo 329 del E.T. Mis ingresos por mi actividad como trabajador independiente corresponden al 80% del total de mis ingresos. Aplicar retencion Art. 383 E.T. Dcto 099 de 2013.</t>
  </si>
  <si>
    <t>APROXIMADO</t>
  </si>
  <si>
    <t>IBC</t>
  </si>
  <si>
    <t>Salario minimo mensual</t>
  </si>
  <si>
    <t>Ingreso en Salarios minimos</t>
  </si>
  <si>
    <t>Aportes FSP</t>
  </si>
  <si>
    <t>INGRESO TOTAL</t>
  </si>
  <si>
    <t xml:space="preserve">  Valor de la UVT durante el 2013</t>
  </si>
  <si>
    <r>
      <rPr>
        <sz val="10"/>
        <rFont val="Arial"/>
        <charset val="134"/>
      </rPr>
      <t xml:space="preserve">  Valor del </t>
    </r>
    <r>
      <rPr>
        <b/>
        <sz val="10"/>
        <color indexed="10"/>
        <rFont val="Arial"/>
        <charset val="134"/>
      </rPr>
      <t>honorario gravable</t>
    </r>
    <r>
      <rPr>
        <sz val="10"/>
        <rFont val="Arial"/>
        <charset val="134"/>
      </rPr>
      <t xml:space="preserve"> del mes en       terminos de UVT</t>
    </r>
  </si>
  <si>
    <t>Rangos en UVT</t>
  </si>
  <si>
    <t>Tarifa Marginal</t>
  </si>
  <si>
    <t>Instrucción para calcular la retención ("impuesto") en $</t>
  </si>
  <si>
    <t>Calculo en $ del valor de la retención</t>
  </si>
  <si>
    <t>Desde</t>
  </si>
  <si>
    <t>Hasta</t>
  </si>
  <si>
    <t>Ninguna</t>
  </si>
  <si>
    <t>(Ingreso laboral gravado expresado en UVT menos 95 UVT)*19%</t>
  </si>
  <si>
    <t>(Ingreso laboral gravado expresado en UVT menos 150 UVT)*28% más 10 UVT</t>
  </si>
  <si>
    <t>En adelante</t>
  </si>
  <si>
    <r>
      <rPr>
        <i/>
        <sz val="10"/>
        <rFont val="Arial"/>
        <charset val="134"/>
      </rPr>
      <t>(Ingreso laboral gravado expresado en UVT menos 360 UVT)*</t>
    </r>
    <r>
      <rPr>
        <b/>
        <i/>
        <sz val="10"/>
        <rFont val="Arial"/>
        <charset val="134"/>
      </rPr>
      <t>33%</t>
    </r>
    <r>
      <rPr>
        <i/>
        <sz val="10"/>
        <rFont val="Arial"/>
        <charset val="134"/>
      </rPr>
      <t xml:space="preserve"> más 69 UVT</t>
    </r>
  </si>
  <si>
    <t>porcentaje a retener</t>
  </si>
  <si>
    <t>Seiscientos treinta mil pesos M/C</t>
  </si>
  <si>
    <t>Cuenta de cobro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</si>
</sst>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* #,##0.00_);_(* \(#,##0.00\);_(* &quot;-&quot;??_);_(@_)"/>
    <numFmt numFmtId="166" formatCode="_(&quot;$&quot;\ * #,##0.00_);_(&quot;$&quot;\ * \(#,##0.00\);_(&quot;$&quot;\ * &quot;-&quot;??_);_(@_)"/>
    <numFmt numFmtId="167" formatCode="_ &quot;$&quot;\ * #,##0.00_ ;_ &quot;$&quot;\ * \-#,##0.00_ ;_ &quot;$&quot;\ * &quot;-&quot;??_ ;_ @_ "/>
    <numFmt numFmtId="168" formatCode="_ &quot;$&quot;\ * #,##0_ ;_ &quot;$&quot;\ * \-#,##0_ ;_ &quot;$&quot;\ * &quot;-&quot;??_ ;_ @_ "/>
    <numFmt numFmtId="169" formatCode="&quot;$&quot;\ #,##0"/>
    <numFmt numFmtId="170" formatCode="_(&quot;$&quot;\ * #,##0_);_(&quot;$&quot;\ * \(#,##0\);_(&quot;$&quot;\ * &quot;-&quot;??_);_(@_)"/>
    <numFmt numFmtId="171" formatCode="[$$-240A]\ #,##0.00"/>
    <numFmt numFmtId="172" formatCode="&quot; &quot;General"/>
    <numFmt numFmtId="173" formatCode="[$$-240A]\ #,##0"/>
    <numFmt numFmtId="174" formatCode="0.0"/>
    <numFmt numFmtId="175" formatCode="mmm\-yyyy"/>
  </numFmts>
  <fonts count="28">
    <font>
      <sz val="10"/>
      <name val="Arial"/>
      <charset val="134"/>
    </font>
    <font>
      <b/>
      <i/>
      <sz val="10"/>
      <name val="Arial"/>
      <charset val="134"/>
    </font>
    <font>
      <b/>
      <sz val="10"/>
      <name val="Arial"/>
      <charset val="134"/>
    </font>
    <font>
      <i/>
      <sz val="10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sz val="36"/>
      <name val="Arial"/>
      <charset val="134"/>
    </font>
    <font>
      <b/>
      <sz val="18"/>
      <name val="Arial"/>
      <charset val="134"/>
    </font>
    <font>
      <b/>
      <sz val="24"/>
      <color indexed="8"/>
      <name val="Arial"/>
      <charset val="134"/>
    </font>
    <font>
      <b/>
      <i/>
      <sz val="24"/>
      <color indexed="8"/>
      <name val="Arial"/>
      <charset val="134"/>
    </font>
    <font>
      <b/>
      <sz val="16"/>
      <name val="Arial"/>
      <charset val="134"/>
    </font>
    <font>
      <sz val="16"/>
      <name val="Arial"/>
      <charset val="134"/>
    </font>
    <font>
      <sz val="20"/>
      <name val="Arial"/>
      <charset val="134"/>
    </font>
    <font>
      <u/>
      <sz val="16"/>
      <color theme="10"/>
      <name val="Arial"/>
      <charset val="134"/>
    </font>
    <font>
      <b/>
      <sz val="12"/>
      <color indexed="9"/>
      <name val="Arial"/>
      <charset val="134"/>
    </font>
    <font>
      <b/>
      <sz val="16"/>
      <color indexed="9"/>
      <name val="Arial"/>
      <charset val="134"/>
    </font>
    <font>
      <sz val="8"/>
      <name val="Arial"/>
      <charset val="134"/>
    </font>
    <font>
      <sz val="14"/>
      <name val="Arial"/>
      <charset val="134"/>
    </font>
    <font>
      <b/>
      <sz val="14"/>
      <name val="Arial"/>
      <charset val="134"/>
    </font>
    <font>
      <u/>
      <sz val="16"/>
      <color indexed="39"/>
      <name val="Arial"/>
      <charset val="134"/>
    </font>
    <font>
      <b/>
      <sz val="30"/>
      <name val="Arial"/>
      <charset val="134"/>
    </font>
    <font>
      <b/>
      <sz val="16"/>
      <color indexed="10"/>
      <name val="Arial"/>
      <charset val="134"/>
    </font>
    <font>
      <u/>
      <sz val="10"/>
      <color theme="10"/>
      <name val="Arial"/>
      <charset val="134"/>
    </font>
    <font>
      <sz val="11"/>
      <color theme="1"/>
      <name val="Calibri"/>
      <charset val="134"/>
      <scheme val="minor"/>
    </font>
    <font>
      <b/>
      <sz val="10"/>
      <color indexed="10"/>
      <name val="Arial"/>
      <charset val="134"/>
    </font>
    <font>
      <sz val="9"/>
      <name val="SimSun"/>
      <charset val="134"/>
    </font>
    <font>
      <sz val="10"/>
      <name val="Arial"/>
      <charset val="134"/>
    </font>
    <font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7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166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3" fillId="0" borderId="0"/>
  </cellStyleXfs>
  <cellXfs count="223">
    <xf numFmtId="0" fontId="0" fillId="0" borderId="0" xfId="0"/>
    <xf numFmtId="3" fontId="0" fillId="0" borderId="0" xfId="0" applyNumberFormat="1"/>
    <xf numFmtId="0" fontId="26" fillId="0" borderId="0" xfId="9"/>
    <xf numFmtId="168" fontId="0" fillId="0" borderId="0" xfId="6" applyNumberFormat="1" applyFont="1" applyFill="1"/>
    <xf numFmtId="2" fontId="0" fillId="0" borderId="0" xfId="0" applyNumberFormat="1"/>
    <xf numFmtId="2" fontId="26" fillId="0" borderId="0" xfId="9" applyNumberFormat="1"/>
    <xf numFmtId="168" fontId="0" fillId="0" borderId="0" xfId="0" applyNumberFormat="1"/>
    <xf numFmtId="0" fontId="1" fillId="0" borderId="3" xfId="9" applyFont="1" applyBorder="1" applyAlignment="1">
      <alignment horizontal="center" vertical="top" wrapText="1"/>
    </xf>
    <xf numFmtId="0" fontId="1" fillId="0" borderId="4" xfId="9" applyFont="1" applyBorder="1" applyAlignment="1">
      <alignment horizontal="center" vertical="top" wrapText="1"/>
    </xf>
    <xf numFmtId="0" fontId="1" fillId="0" borderId="5" xfId="9" applyFont="1" applyBorder="1" applyAlignment="1">
      <alignment horizontal="center" vertical="top" wrapText="1"/>
    </xf>
    <xf numFmtId="0" fontId="1" fillId="0" borderId="6" xfId="9" applyFont="1" applyBorder="1" applyAlignment="1">
      <alignment horizontal="center" vertical="top" wrapText="1"/>
    </xf>
    <xf numFmtId="0" fontId="2" fillId="0" borderId="7" xfId="9" applyFont="1" applyBorder="1" applyAlignment="1">
      <alignment horizontal="center" vertical="top" wrapText="1"/>
    </xf>
    <xf numFmtId="0" fontId="2" fillId="0" borderId="8" xfId="9" applyFont="1" applyBorder="1" applyAlignment="1">
      <alignment horizontal="center" vertical="top" wrapText="1"/>
    </xf>
    <xf numFmtId="0" fontId="1" fillId="0" borderId="9" xfId="9" applyFont="1" applyBorder="1" applyAlignment="1">
      <alignment horizontal="center" vertical="top" wrapText="1"/>
    </xf>
    <xf numFmtId="9" fontId="1" fillId="0" borderId="9" xfId="9" applyNumberFormat="1" applyFont="1" applyBorder="1" applyAlignment="1">
      <alignment horizontal="center" vertical="top" wrapText="1"/>
    </xf>
    <xf numFmtId="167" fontId="0" fillId="0" borderId="0" xfId="6" applyFont="1" applyAlignment="1">
      <alignment horizontal="center"/>
    </xf>
    <xf numFmtId="169" fontId="3" fillId="0" borderId="10" xfId="9" applyNumberFormat="1" applyFont="1" applyBorder="1" applyAlignment="1">
      <alignment horizontal="center" vertical="top" wrapText="1"/>
    </xf>
    <xf numFmtId="0" fontId="3" fillId="0" borderId="9" xfId="9" applyFont="1" applyBorder="1" applyAlignment="1">
      <alignment horizontal="center" vertical="top" wrapText="1"/>
    </xf>
    <xf numFmtId="0" fontId="1" fillId="0" borderId="10" xfId="9" applyFont="1" applyBorder="1" applyAlignment="1">
      <alignment horizontal="center" vertical="top" wrapText="1"/>
    </xf>
    <xf numFmtId="9" fontId="1" fillId="0" borderId="10" xfId="9" applyNumberFormat="1" applyFont="1" applyBorder="1" applyAlignment="1">
      <alignment horizontal="center" vertical="top" wrapText="1"/>
    </xf>
    <xf numFmtId="0" fontId="3" fillId="0" borderId="10" xfId="9" applyFont="1" applyBorder="1" applyAlignment="1">
      <alignment horizontal="center" vertical="top" wrapText="1"/>
    </xf>
    <xf numFmtId="4" fontId="0" fillId="0" borderId="0" xfId="0" applyNumberFormat="1"/>
    <xf numFmtId="9" fontId="0" fillId="0" borderId="0" xfId="0" applyNumberFormat="1"/>
    <xf numFmtId="10" fontId="0" fillId="0" borderId="0" xfId="0" applyNumberFormat="1"/>
    <xf numFmtId="0" fontId="4" fillId="0" borderId="0" xfId="0" applyFont="1" applyProtection="1">
      <protection hidden="1"/>
    </xf>
    <xf numFmtId="0" fontId="4" fillId="2" borderId="0" xfId="0" applyFont="1" applyFill="1" applyAlignment="1">
      <alignment vertical="center"/>
    </xf>
    <xf numFmtId="0" fontId="5" fillId="2" borderId="0" xfId="0" applyFont="1" applyFill="1" applyProtection="1">
      <protection hidden="1"/>
    </xf>
    <xf numFmtId="0" fontId="4" fillId="2" borderId="0" xfId="0" applyFont="1" applyFill="1" applyProtection="1">
      <protection hidden="1"/>
    </xf>
    <xf numFmtId="0" fontId="4" fillId="2" borderId="0" xfId="0" applyFont="1" applyFill="1"/>
    <xf numFmtId="0" fontId="4" fillId="2" borderId="11" xfId="0" applyFont="1" applyFill="1" applyBorder="1"/>
    <xf numFmtId="0" fontId="4" fillId="2" borderId="12" xfId="0" applyFont="1" applyFill="1" applyBorder="1"/>
    <xf numFmtId="0" fontId="4" fillId="2" borderId="13" xfId="0" applyFont="1" applyFill="1" applyBorder="1"/>
    <xf numFmtId="1" fontId="6" fillId="2" borderId="14" xfId="0" applyNumberFormat="1" applyFont="1" applyFill="1" applyBorder="1" applyAlignment="1">
      <alignment horizontal="left" vertical="center" wrapText="1"/>
    </xf>
    <xf numFmtId="1" fontId="6" fillId="2" borderId="15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4" fillId="0" borderId="0" xfId="0" applyFont="1" applyAlignment="1" applyProtection="1">
      <alignment horizontal="left"/>
      <protection hidden="1"/>
    </xf>
    <xf numFmtId="0" fontId="4" fillId="0" borderId="11" xfId="0" applyFont="1" applyBorder="1" applyProtection="1">
      <protection hidden="1"/>
    </xf>
    <xf numFmtId="0" fontId="5" fillId="2" borderId="0" xfId="0" applyFont="1" applyFill="1"/>
    <xf numFmtId="0" fontId="11" fillId="0" borderId="17" xfId="0" applyFont="1" applyBorder="1" applyAlignment="1">
      <alignment vertical="center"/>
    </xf>
    <xf numFmtId="0" fontId="5" fillId="2" borderId="0" xfId="0" applyFont="1" applyFill="1" applyAlignment="1">
      <alignment horizontal="left"/>
    </xf>
    <xf numFmtId="0" fontId="11" fillId="0" borderId="1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17" xfId="4" applyFont="1" applyFill="1" applyBorder="1" applyAlignment="1" applyProtection="1">
      <alignment vertical="center"/>
    </xf>
    <xf numFmtId="0" fontId="4" fillId="0" borderId="0" xfId="0" applyFont="1"/>
    <xf numFmtId="0" fontId="10" fillId="0" borderId="11" xfId="0" applyFont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11" fillId="0" borderId="0" xfId="4" applyFont="1" applyFill="1" applyBorder="1" applyAlignment="1" applyProtection="1">
      <alignment vertical="center"/>
    </xf>
    <xf numFmtId="0" fontId="10" fillId="0" borderId="22" xfId="0" applyFont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1" fillId="0" borderId="0" xfId="4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/>
      <protection hidden="1"/>
    </xf>
    <xf numFmtId="0" fontId="11" fillId="0" borderId="17" xfId="0" applyFont="1" applyBorder="1" applyAlignment="1" applyProtection="1">
      <alignment vertical="center"/>
      <protection hidden="1"/>
    </xf>
    <xf numFmtId="0" fontId="4" fillId="2" borderId="0" xfId="0" applyFont="1" applyFill="1" applyAlignment="1">
      <alignment vertical="center" wrapText="1"/>
    </xf>
    <xf numFmtId="0" fontId="10" fillId="0" borderId="30" xfId="0" applyFon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2" borderId="0" xfId="0" applyFont="1" applyFill="1" applyAlignment="1" applyProtection="1">
      <alignment vertical="center" wrapText="1"/>
      <protection hidden="1"/>
    </xf>
    <xf numFmtId="0" fontId="4" fillId="2" borderId="14" xfId="0" applyFont="1" applyFill="1" applyBorder="1" applyProtection="1">
      <protection hidden="1"/>
    </xf>
    <xf numFmtId="0" fontId="4" fillId="2" borderId="15" xfId="0" applyFont="1" applyFill="1" applyBorder="1" applyProtection="1">
      <protection hidden="1"/>
    </xf>
    <xf numFmtId="0" fontId="4" fillId="2" borderId="15" xfId="0" applyFont="1" applyFill="1" applyBorder="1" applyAlignment="1" applyProtection="1">
      <alignment horizontal="left" wrapText="1"/>
      <protection hidden="1"/>
    </xf>
    <xf numFmtId="0" fontId="4" fillId="2" borderId="11" xfId="0" applyFont="1" applyFill="1" applyBorder="1" applyProtection="1">
      <protection hidden="1"/>
    </xf>
    <xf numFmtId="0" fontId="4" fillId="2" borderId="29" xfId="0" applyFont="1" applyFill="1" applyBorder="1" applyAlignment="1" applyProtection="1">
      <alignment horizontal="left" vertical="center" wrapText="1"/>
      <protection hidden="1"/>
    </xf>
    <xf numFmtId="171" fontId="4" fillId="5" borderId="33" xfId="0" applyNumberFormat="1" applyFont="1" applyFill="1" applyBorder="1" applyAlignment="1" applyProtection="1">
      <alignment horizontal="center" vertical="center"/>
      <protection locked="0"/>
    </xf>
    <xf numFmtId="172" fontId="4" fillId="0" borderId="34" xfId="0" applyNumberFormat="1" applyFont="1" applyBorder="1" applyAlignment="1" applyProtection="1">
      <alignment horizontal="left" vertical="center" wrapText="1"/>
      <protection hidden="1"/>
    </xf>
    <xf numFmtId="171" fontId="4" fillId="5" borderId="38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left" vertical="center"/>
      <protection hidden="1"/>
    </xf>
    <xf numFmtId="171" fontId="4" fillId="0" borderId="0" xfId="0" applyNumberFormat="1" applyFont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left" vertical="top"/>
      <protection hidden="1"/>
    </xf>
    <xf numFmtId="0" fontId="5" fillId="0" borderId="11" xfId="0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5" fillId="2" borderId="39" xfId="0" applyFont="1" applyFill="1" applyBorder="1" applyProtection="1">
      <protection hidden="1"/>
    </xf>
    <xf numFmtId="0" fontId="5" fillId="2" borderId="11" xfId="0" applyFont="1" applyFill="1" applyBorder="1" applyProtection="1">
      <protection hidden="1"/>
    </xf>
    <xf numFmtId="0" fontId="11" fillId="0" borderId="17" xfId="0" applyFont="1" applyBorder="1" applyAlignment="1">
      <alignment horizontal="center" vertical="center"/>
    </xf>
    <xf numFmtId="0" fontId="19" fillId="0" borderId="0" xfId="4" applyFont="1" applyFill="1" applyBorder="1" applyAlignment="1" applyProtection="1">
      <alignment horizontal="left" vertical="center"/>
      <protection locked="0"/>
    </xf>
    <xf numFmtId="0" fontId="19" fillId="0" borderId="0" xfId="4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20" fillId="0" borderId="24" xfId="0" applyFont="1" applyBorder="1" applyAlignment="1" applyProtection="1">
      <alignment horizontal="center" vertical="center"/>
      <protection hidden="1"/>
    </xf>
    <xf numFmtId="0" fontId="11" fillId="0" borderId="0" xfId="0" applyFont="1" applyAlignment="1">
      <alignment horizontal="center" vertical="center"/>
    </xf>
    <xf numFmtId="0" fontId="5" fillId="2" borderId="15" xfId="0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vertical="center"/>
      <protection hidden="1"/>
    </xf>
    <xf numFmtId="171" fontId="4" fillId="0" borderId="0" xfId="0" applyNumberFormat="1" applyFont="1" applyAlignment="1" applyProtection="1">
      <alignment vertical="center"/>
      <protection locked="0"/>
    </xf>
    <xf numFmtId="0" fontId="0" fillId="2" borderId="0" xfId="0" applyFill="1" applyProtection="1">
      <protection hidden="1"/>
    </xf>
    <xf numFmtId="0" fontId="14" fillId="0" borderId="0" xfId="0" applyFont="1" applyAlignment="1" applyProtection="1">
      <alignment horizontal="center" vertical="center" wrapText="1"/>
      <protection hidden="1"/>
    </xf>
    <xf numFmtId="172" fontId="5" fillId="0" borderId="0" xfId="8" applyNumberFormat="1" applyFont="1" applyAlignment="1">
      <alignment vertical="center" wrapText="1"/>
    </xf>
    <xf numFmtId="172" fontId="4" fillId="0" borderId="0" xfId="8" applyNumberFormat="1" applyFont="1" applyAlignment="1">
      <alignment vertical="center" wrapText="1"/>
    </xf>
    <xf numFmtId="1" fontId="6" fillId="2" borderId="47" xfId="0" applyNumberFormat="1" applyFont="1" applyFill="1" applyBorder="1" applyAlignment="1">
      <alignment horizontal="left" vertical="center" wrapText="1"/>
    </xf>
    <xf numFmtId="0" fontId="4" fillId="0" borderId="12" xfId="0" applyFont="1" applyBorder="1" applyProtection="1">
      <protection hidden="1"/>
    </xf>
    <xf numFmtId="0" fontId="4" fillId="0" borderId="13" xfId="0" applyFont="1" applyBorder="1" applyProtection="1">
      <protection hidden="1"/>
    </xf>
    <xf numFmtId="0" fontId="11" fillId="0" borderId="50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4" fillId="2" borderId="13" xfId="0" applyFont="1" applyFill="1" applyBorder="1" applyAlignment="1">
      <alignment vertical="center"/>
    </xf>
    <xf numFmtId="0" fontId="19" fillId="0" borderId="17" xfId="4" applyFont="1" applyFill="1" applyBorder="1" applyAlignment="1" applyProtection="1">
      <alignment horizontal="center" vertical="center"/>
    </xf>
    <xf numFmtId="0" fontId="19" fillId="0" borderId="50" xfId="4" applyFont="1" applyFill="1" applyBorder="1" applyAlignment="1" applyProtection="1">
      <alignment horizontal="center" vertical="center"/>
    </xf>
    <xf numFmtId="0" fontId="19" fillId="0" borderId="0" xfId="4" applyFont="1" applyFill="1" applyBorder="1" applyAlignment="1" applyProtection="1">
      <alignment horizontal="center" vertical="center"/>
    </xf>
    <xf numFmtId="0" fontId="19" fillId="0" borderId="12" xfId="4" applyFont="1" applyFill="1" applyBorder="1" applyAlignment="1" applyProtection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 vertical="center"/>
    </xf>
    <xf numFmtId="170" fontId="15" fillId="4" borderId="4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3" xfId="0" applyFont="1" applyFill="1" applyBorder="1" applyProtection="1">
      <protection hidden="1"/>
    </xf>
    <xf numFmtId="173" fontId="11" fillId="2" borderId="29" xfId="0" applyNumberFormat="1" applyFont="1" applyFill="1" applyBorder="1" applyAlignment="1">
      <alignment horizontal="right" vertical="center" wrapText="1"/>
    </xf>
    <xf numFmtId="170" fontId="10" fillId="3" borderId="30" xfId="1" applyNumberFormat="1" applyFont="1" applyFill="1" applyBorder="1" applyAlignment="1" applyProtection="1">
      <alignment vertical="center"/>
      <protection hidden="1"/>
    </xf>
    <xf numFmtId="0" fontId="4" fillId="2" borderId="47" xfId="0" applyFont="1" applyFill="1" applyBorder="1" applyAlignment="1" applyProtection="1">
      <alignment horizontal="left" wrapText="1"/>
      <protection hidden="1"/>
    </xf>
    <xf numFmtId="1" fontId="5" fillId="2" borderId="13" xfId="0" applyNumberFormat="1" applyFont="1" applyFill="1" applyBorder="1" applyAlignment="1" applyProtection="1">
      <alignment vertical="center"/>
      <protection hidden="1"/>
    </xf>
    <xf numFmtId="174" fontId="5" fillId="2" borderId="0" xfId="0" applyNumberFormat="1" applyFont="1" applyFill="1" applyAlignment="1" applyProtection="1">
      <alignment vertical="center"/>
      <protection hidden="1"/>
    </xf>
    <xf numFmtId="3" fontId="5" fillId="2" borderId="0" xfId="0" applyNumberFormat="1" applyFont="1" applyFill="1" applyAlignment="1" applyProtection="1">
      <alignment vertical="center"/>
      <protection hidden="1"/>
    </xf>
    <xf numFmtId="0" fontId="4" fillId="2" borderId="13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 wrapText="1"/>
      <protection hidden="1"/>
    </xf>
    <xf numFmtId="0" fontId="4" fillId="2" borderId="12" xfId="0" applyFont="1" applyFill="1" applyBorder="1" applyAlignment="1" applyProtection="1">
      <alignment horizontal="left" wrapText="1"/>
      <protection hidden="1"/>
    </xf>
    <xf numFmtId="0" fontId="21" fillId="2" borderId="0" xfId="0" applyFont="1" applyFill="1" applyAlignment="1" applyProtection="1">
      <alignment horizontal="center" vertical="center" wrapText="1"/>
      <protection hidden="1"/>
    </xf>
    <xf numFmtId="0" fontId="21" fillId="2" borderId="12" xfId="0" applyFont="1" applyFill="1" applyBorder="1" applyAlignment="1" applyProtection="1">
      <alignment horizontal="center" vertical="center" wrapText="1"/>
      <protection hidden="1"/>
    </xf>
    <xf numFmtId="170" fontId="17" fillId="2" borderId="29" xfId="7" applyNumberFormat="1" applyFont="1" applyFill="1" applyBorder="1" applyAlignment="1" applyProtection="1">
      <alignment horizontal="center" vertical="center"/>
      <protection hidden="1"/>
    </xf>
    <xf numFmtId="170" fontId="18" fillId="0" borderId="29" xfId="7" applyNumberFormat="1" applyFont="1" applyFill="1" applyBorder="1" applyAlignment="1" applyProtection="1">
      <alignment horizontal="center" vertical="center"/>
      <protection hidden="1"/>
    </xf>
    <xf numFmtId="0" fontId="14" fillId="0" borderId="12" xfId="0" applyFont="1" applyBorder="1" applyAlignment="1" applyProtection="1">
      <alignment horizontal="center" vertical="center" wrapText="1"/>
      <protection hidden="1"/>
    </xf>
    <xf numFmtId="172" fontId="5" fillId="0" borderId="0" xfId="8" applyNumberFormat="1" applyFont="1" applyAlignment="1">
      <alignment horizontal="center" vertical="center" wrapText="1"/>
    </xf>
    <xf numFmtId="172" fontId="5" fillId="0" borderId="12" xfId="8" applyNumberFormat="1" applyFont="1" applyBorder="1" applyAlignment="1">
      <alignment horizontal="center" vertical="center" wrapText="1"/>
    </xf>
    <xf numFmtId="172" fontId="4" fillId="0" borderId="0" xfId="8" applyNumberFormat="1" applyFont="1" applyAlignment="1">
      <alignment horizontal="center" vertical="center" wrapText="1"/>
    </xf>
    <xf numFmtId="172" fontId="4" fillId="0" borderId="12" xfId="8" applyNumberFormat="1" applyFont="1" applyBorder="1" applyAlignment="1">
      <alignment horizontal="center" vertical="center" wrapText="1"/>
    </xf>
    <xf numFmtId="175" fontId="4" fillId="2" borderId="54" xfId="0" applyNumberFormat="1" applyFont="1" applyFill="1" applyBorder="1"/>
    <xf numFmtId="0" fontId="4" fillId="0" borderId="0" xfId="0" applyFont="1" applyAlignment="1">
      <alignment vertical="center"/>
    </xf>
    <xf numFmtId="0" fontId="18" fillId="2" borderId="40" xfId="0" applyFont="1" applyFill="1" applyBorder="1" applyAlignment="1">
      <alignment horizontal="center"/>
    </xf>
    <xf numFmtId="0" fontId="18" fillId="2" borderId="41" xfId="0" applyFont="1" applyFill="1" applyBorder="1" applyAlignment="1">
      <alignment horizontal="center"/>
    </xf>
    <xf numFmtId="0" fontId="15" fillId="4" borderId="48" xfId="0" applyFont="1" applyFill="1" applyBorder="1" applyAlignment="1" applyProtection="1">
      <alignment horizontal="center" vertical="center" wrapText="1"/>
      <protection hidden="1"/>
    </xf>
    <xf numFmtId="0" fontId="15" fillId="4" borderId="53" xfId="0" applyFont="1" applyFill="1" applyBorder="1" applyAlignment="1" applyProtection="1">
      <alignment horizontal="center" vertical="center" wrapText="1"/>
      <protection hidden="1"/>
    </xf>
    <xf numFmtId="0" fontId="15" fillId="4" borderId="49" xfId="0" applyFont="1" applyFill="1" applyBorder="1" applyAlignment="1" applyProtection="1">
      <alignment horizontal="center" vertical="center" wrapText="1"/>
      <protection hidden="1"/>
    </xf>
    <xf numFmtId="0" fontId="15" fillId="4" borderId="29" xfId="0" applyFont="1" applyFill="1" applyBorder="1" applyAlignment="1" applyProtection="1">
      <alignment horizontal="center" vertical="center" wrapText="1"/>
      <protection hidden="1"/>
    </xf>
    <xf numFmtId="0" fontId="15" fillId="4" borderId="30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4" fillId="2" borderId="49" xfId="0" applyFont="1" applyFill="1" applyBorder="1" applyAlignment="1" applyProtection="1">
      <alignment horizontal="left" vertical="center" wrapText="1"/>
      <protection hidden="1"/>
    </xf>
    <xf numFmtId="0" fontId="4" fillId="2" borderId="29" xfId="0" applyFont="1" applyFill="1" applyBorder="1" applyAlignment="1" applyProtection="1">
      <alignment horizontal="left" vertical="center" wrapText="1"/>
      <protection hidden="1"/>
    </xf>
    <xf numFmtId="0" fontId="4" fillId="2" borderId="29" xfId="0" applyFont="1" applyFill="1" applyBorder="1" applyAlignment="1" applyProtection="1">
      <alignment horizontal="center" vertical="center" wrapText="1"/>
      <protection hidden="1"/>
    </xf>
    <xf numFmtId="0" fontId="14" fillId="4" borderId="29" xfId="0" applyFont="1" applyFill="1" applyBorder="1" applyAlignment="1" applyProtection="1">
      <alignment horizontal="center" vertical="center" wrapText="1"/>
      <protection hidden="1"/>
    </xf>
    <xf numFmtId="0" fontId="17" fillId="0" borderId="11" xfId="0" applyFont="1" applyBorder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horizontal="left" vertical="center" wrapText="1"/>
      <protection hidden="1"/>
    </xf>
    <xf numFmtId="0" fontId="17" fillId="0" borderId="12" xfId="0" applyFont="1" applyBorder="1" applyAlignment="1" applyProtection="1">
      <alignment horizontal="left" vertical="center" wrapText="1"/>
      <protection hidden="1"/>
    </xf>
    <xf numFmtId="0" fontId="4" fillId="2" borderId="27" xfId="0" applyFont="1" applyFill="1" applyBorder="1" applyAlignment="1" applyProtection="1">
      <alignment horizontal="left" vertical="center" wrapText="1"/>
      <protection hidden="1"/>
    </xf>
    <xf numFmtId="171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/>
      <protection hidden="1"/>
    </xf>
    <xf numFmtId="0" fontId="5" fillId="2" borderId="0" xfId="0" applyFont="1" applyFill="1" applyAlignment="1" applyProtection="1">
      <alignment horizontal="center"/>
      <protection hidden="1"/>
    </xf>
    <xf numFmtId="0" fontId="15" fillId="4" borderId="25" xfId="0" applyFont="1" applyFill="1" applyBorder="1" applyAlignment="1" applyProtection="1">
      <alignment horizontal="center" vertical="center"/>
      <protection hidden="1"/>
    </xf>
    <xf numFmtId="0" fontId="15" fillId="4" borderId="26" xfId="0" applyFont="1" applyFill="1" applyBorder="1" applyAlignment="1" applyProtection="1">
      <alignment horizontal="center" vertical="center"/>
      <protection hidden="1"/>
    </xf>
    <xf numFmtId="0" fontId="15" fillId="4" borderId="31" xfId="0" applyFont="1" applyFill="1" applyBorder="1" applyAlignment="1" applyProtection="1">
      <alignment horizontal="center" vertical="center"/>
      <protection hidden="1"/>
    </xf>
    <xf numFmtId="171" fontId="4" fillId="5" borderId="27" xfId="0" applyNumberFormat="1" applyFont="1" applyFill="1" applyBorder="1" applyAlignment="1" applyProtection="1">
      <alignment horizontal="center" vertical="center"/>
      <protection locked="0"/>
    </xf>
    <xf numFmtId="171" fontId="4" fillId="5" borderId="28" xfId="0" applyNumberFormat="1" applyFont="1" applyFill="1" applyBorder="1" applyAlignment="1" applyProtection="1">
      <alignment horizontal="center" vertical="center"/>
      <protection locked="0"/>
    </xf>
    <xf numFmtId="171" fontId="4" fillId="5" borderId="32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 wrapText="1"/>
      <protection hidden="1"/>
    </xf>
    <xf numFmtId="0" fontId="4" fillId="0" borderId="32" xfId="0" applyFont="1" applyBorder="1" applyAlignment="1" applyProtection="1">
      <alignment horizontal="center" vertical="center" wrapText="1"/>
      <protection hidden="1"/>
    </xf>
    <xf numFmtId="171" fontId="4" fillId="5" borderId="35" xfId="0" applyNumberFormat="1" applyFont="1" applyFill="1" applyBorder="1" applyAlignment="1" applyProtection="1">
      <alignment horizontal="center" vertical="center"/>
      <protection locked="0"/>
    </xf>
    <xf numFmtId="171" fontId="4" fillId="5" borderId="36" xfId="0" applyNumberFormat="1" applyFont="1" applyFill="1" applyBorder="1" applyAlignment="1" applyProtection="1">
      <alignment horizontal="center" vertical="center"/>
      <protection locked="0"/>
    </xf>
    <xf numFmtId="171" fontId="4" fillId="5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 wrapText="1"/>
      <protection hidden="1"/>
    </xf>
    <xf numFmtId="0" fontId="4" fillId="0" borderId="37" xfId="0" applyFont="1" applyBorder="1" applyAlignment="1" applyProtection="1">
      <alignment horizontal="center" vertical="center" wrapText="1"/>
      <protection hidden="1"/>
    </xf>
    <xf numFmtId="170" fontId="10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4" xfId="0" applyFont="1" applyFill="1" applyBorder="1" applyAlignment="1" applyProtection="1">
      <alignment horizontal="center" vertical="center" wrapText="1"/>
      <protection hidden="1"/>
    </xf>
    <xf numFmtId="0" fontId="10" fillId="2" borderId="47" xfId="0" applyFont="1" applyFill="1" applyBorder="1" applyAlignment="1" applyProtection="1">
      <alignment horizontal="center" vertical="center" wrapText="1"/>
      <protection hidden="1"/>
    </xf>
    <xf numFmtId="173" fontId="10" fillId="2" borderId="14" xfId="0" applyNumberFormat="1" applyFont="1" applyFill="1" applyBorder="1" applyAlignment="1" applyProtection="1">
      <alignment horizontal="right" vertical="center" wrapText="1"/>
      <protection hidden="1"/>
    </xf>
    <xf numFmtId="0" fontId="10" fillId="2" borderId="47" xfId="0" applyFont="1" applyFill="1" applyBorder="1" applyAlignment="1" applyProtection="1">
      <alignment horizontal="right" vertical="center" wrapText="1"/>
      <protection hidden="1"/>
    </xf>
    <xf numFmtId="9" fontId="10" fillId="2" borderId="30" xfId="2" applyFont="1" applyFill="1" applyBorder="1" applyAlignment="1" applyProtection="1">
      <alignment horizontal="center" vertical="center" wrapText="1"/>
      <protection hidden="1"/>
    </xf>
    <xf numFmtId="0" fontId="4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14" fontId="10" fillId="2" borderId="29" xfId="0" applyNumberFormat="1" applyFont="1" applyFill="1" applyBorder="1" applyAlignment="1" applyProtection="1">
      <alignment horizontal="center" vertical="center" wrapText="1"/>
      <protection hidden="1"/>
    </xf>
    <xf numFmtId="0" fontId="10" fillId="2" borderId="29" xfId="0" applyFont="1" applyFill="1" applyBorder="1" applyAlignment="1" applyProtection="1">
      <alignment horizontal="center" vertical="center" wrapText="1"/>
      <protection hidden="1"/>
    </xf>
    <xf numFmtId="0" fontId="10" fillId="2" borderId="27" xfId="0" applyFont="1" applyFill="1" applyBorder="1" applyAlignment="1" applyProtection="1">
      <alignment horizontal="center" vertical="center" wrapText="1"/>
      <protection hidden="1"/>
    </xf>
    <xf numFmtId="173" fontId="11" fillId="0" borderId="29" xfId="1" applyNumberFormat="1" applyFont="1" applyFill="1" applyBorder="1" applyAlignment="1" applyProtection="1">
      <alignment horizontal="right" vertical="center" wrapText="1"/>
      <protection locked="0"/>
    </xf>
    <xf numFmtId="173" fontId="11" fillId="2" borderId="29" xfId="3" applyNumberFormat="1" applyFont="1" applyFill="1" applyBorder="1" applyAlignment="1" applyProtection="1">
      <alignment horizontal="right" vertical="center" wrapText="1"/>
    </xf>
    <xf numFmtId="0" fontId="15" fillId="4" borderId="25" xfId="0" applyFont="1" applyFill="1" applyBorder="1" applyAlignment="1" applyProtection="1">
      <alignment horizontal="center" vertical="center" wrapText="1"/>
      <protection hidden="1"/>
    </xf>
    <xf numFmtId="0" fontId="15" fillId="4" borderId="26" xfId="0" applyFont="1" applyFill="1" applyBorder="1" applyAlignment="1" applyProtection="1">
      <alignment horizontal="center" vertical="center" wrapText="1"/>
      <protection hidden="1"/>
    </xf>
    <xf numFmtId="0" fontId="15" fillId="4" borderId="31" xfId="0" applyFont="1" applyFill="1" applyBorder="1" applyAlignment="1" applyProtection="1">
      <alignment horizontal="center" vertical="center" wrapText="1"/>
      <protection hidden="1"/>
    </xf>
    <xf numFmtId="0" fontId="15" fillId="4" borderId="42" xfId="0" applyFont="1" applyFill="1" applyBorder="1" applyAlignment="1" applyProtection="1">
      <alignment horizontal="center" vertical="center" wrapText="1"/>
      <protection hidden="1"/>
    </xf>
    <xf numFmtId="0" fontId="15" fillId="4" borderId="43" xfId="0" applyFont="1" applyFill="1" applyBorder="1" applyAlignment="1" applyProtection="1">
      <alignment horizontal="center" vertical="center" wrapText="1"/>
      <protection hidden="1"/>
    </xf>
    <xf numFmtId="0" fontId="15" fillId="4" borderId="44" xfId="0" applyFont="1" applyFill="1" applyBorder="1" applyAlignment="1" applyProtection="1">
      <alignment horizontal="center" vertical="center" wrapText="1"/>
      <protection hidden="1"/>
    </xf>
    <xf numFmtId="170" fontId="15" fillId="4" borderId="3" xfId="1" applyNumberFormat="1" applyFont="1" applyFill="1" applyBorder="1" applyAlignment="1" applyProtection="1">
      <alignment horizontal="center" vertical="center" wrapText="1"/>
      <protection hidden="1"/>
    </xf>
    <xf numFmtId="170" fontId="15" fillId="4" borderId="4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2" xfId="0" applyFont="1" applyBorder="1" applyAlignment="1" applyProtection="1">
      <alignment horizontal="left" vertical="center"/>
      <protection hidden="1"/>
    </xf>
    <xf numFmtId="0" fontId="10" fillId="0" borderId="24" xfId="0" applyFont="1" applyBorder="1" applyAlignment="1" applyProtection="1">
      <alignment horizontal="left" vertical="center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17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0" fillId="0" borderId="16" xfId="0" applyFont="1" applyBorder="1" applyAlignment="1" applyProtection="1">
      <alignment horizontal="left" vertical="center"/>
      <protection hidden="1"/>
    </xf>
    <xf numFmtId="0" fontId="10" fillId="0" borderId="2" xfId="0" applyFont="1" applyBorder="1" applyAlignment="1" applyProtection="1">
      <alignment horizontal="left" vertical="center"/>
      <protection hidden="1"/>
    </xf>
    <xf numFmtId="0" fontId="11" fillId="0" borderId="1" xfId="4" applyFont="1" applyFill="1" applyBorder="1" applyAlignment="1" applyProtection="1">
      <alignment horizontal="left" vertical="center"/>
    </xf>
    <xf numFmtId="0" fontId="11" fillId="0" borderId="17" xfId="4" applyFont="1" applyFill="1" applyBorder="1" applyAlignment="1" applyProtection="1">
      <alignment horizontal="left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9" fillId="0" borderId="1" xfId="4" applyFont="1" applyFill="1" applyBorder="1" applyAlignment="1" applyProtection="1">
      <alignment horizontal="center" vertical="center"/>
      <protection locked="0"/>
    </xf>
    <xf numFmtId="0" fontId="19" fillId="0" borderId="17" xfId="4" applyFont="1" applyFill="1" applyBorder="1" applyAlignment="1" applyProtection="1">
      <alignment horizontal="center" vertical="center"/>
      <protection locked="0"/>
    </xf>
    <xf numFmtId="0" fontId="19" fillId="0" borderId="2" xfId="4" applyFont="1" applyFill="1" applyBorder="1" applyAlignment="1" applyProtection="1">
      <alignment horizontal="center" vertical="center"/>
      <protection locked="0"/>
    </xf>
    <xf numFmtId="1" fontId="11" fillId="0" borderId="1" xfId="0" applyNumberFormat="1" applyFont="1" applyBorder="1" applyAlignment="1" applyProtection="1">
      <alignment horizontal="center" vertical="center"/>
      <protection hidden="1"/>
    </xf>
    <xf numFmtId="1" fontId="11" fillId="0" borderId="2" xfId="0" applyNumberFormat="1" applyFont="1" applyBorder="1" applyAlignment="1" applyProtection="1">
      <alignment horizontal="center" vertical="center"/>
      <protection hidden="1"/>
    </xf>
    <xf numFmtId="0" fontId="10" fillId="0" borderId="23" xfId="0" applyFont="1" applyBorder="1" applyAlignment="1" applyProtection="1">
      <alignment horizontal="center" vertical="center"/>
      <protection hidden="1"/>
    </xf>
    <xf numFmtId="0" fontId="10" fillId="0" borderId="13" xfId="0" applyFont="1" applyBorder="1" applyAlignment="1" applyProtection="1">
      <alignment horizontal="center" vertical="center"/>
      <protection hidden="1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13" fillId="0" borderId="1" xfId="4" applyFont="1" applyFill="1" applyBorder="1" applyAlignment="1" applyProtection="1">
      <alignment horizontal="left" vertical="center"/>
    </xf>
    <xf numFmtId="0" fontId="7" fillId="3" borderId="16" xfId="0" applyFont="1" applyFill="1" applyBorder="1" applyAlignment="1" applyProtection="1">
      <alignment horizontal="center" vertical="center"/>
      <protection hidden="1"/>
    </xf>
    <xf numFmtId="0" fontId="7" fillId="3" borderId="17" xfId="0" applyFont="1" applyFill="1" applyBorder="1" applyAlignment="1" applyProtection="1">
      <alignment horizontal="center" vertical="center"/>
      <protection hidden="1"/>
    </xf>
    <xf numFmtId="0" fontId="7" fillId="3" borderId="50" xfId="0" applyFont="1" applyFill="1" applyBorder="1" applyAlignment="1" applyProtection="1">
      <alignment horizontal="center" vertical="center"/>
      <protection hidden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6" fillId="0" borderId="0" xfId="9" applyAlignment="1">
      <alignment horizontal="justify" vertical="top"/>
    </xf>
    <xf numFmtId="0" fontId="1" fillId="0" borderId="1" xfId="9" applyFont="1" applyBorder="1" applyAlignment="1">
      <alignment horizontal="center" vertical="top" wrapText="1"/>
    </xf>
    <xf numFmtId="0" fontId="1" fillId="0" borderId="2" xfId="9" applyFont="1" applyBorder="1" applyAlignment="1">
      <alignment horizontal="center" vertical="top" wrapText="1"/>
    </xf>
    <xf numFmtId="0" fontId="27" fillId="0" borderId="11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15" xfId="0" applyFont="1" applyBorder="1" applyAlignment="1" applyProtection="1">
      <alignment horizontal="center" vertical="center" wrapText="1"/>
      <protection hidden="1"/>
    </xf>
  </cellXfs>
  <cellStyles count="11">
    <cellStyle name="Hipervínculo" xfId="4" builtinId="8"/>
    <cellStyle name="Millares [0]" xfId="3" builtinId="6"/>
    <cellStyle name="Millares 2" xfId="5" xr:uid="{00000000-0005-0000-0000-000031000000}"/>
    <cellStyle name="Moneda" xfId="1" builtinId="4"/>
    <cellStyle name="Moneda 2" xfId="6" xr:uid="{00000000-0005-0000-0000-000032000000}"/>
    <cellStyle name="Moneda 3" xfId="7" xr:uid="{00000000-0005-0000-0000-000033000000}"/>
    <cellStyle name="Normal" xfId="0" builtinId="0"/>
    <cellStyle name="Normal 2" xfId="8" xr:uid="{00000000-0005-0000-0000-000034000000}"/>
    <cellStyle name="Normal 3" xfId="9" xr:uid="{00000000-0005-0000-0000-000035000000}"/>
    <cellStyle name="Normal 4" xfId="10" xr:uid="{00000000-0005-0000-0000-000036000000}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0806"/>
      <color rgb="FFC0C0C0"/>
      <color rgb="FFFFCC99"/>
      <color rgb="FF003300"/>
      <color rgb="FF0000FF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37</xdr:row>
      <xdr:rowOff>0</xdr:rowOff>
    </xdr:from>
    <xdr:to>
      <xdr:col>4</xdr:col>
      <xdr:colOff>570865</xdr:colOff>
      <xdr:row>39</xdr:row>
      <xdr:rowOff>248285</xdr:rowOff>
    </xdr:to>
    <xdr:pic>
      <xdr:nvPicPr>
        <xdr:cNvPr id="1042" name="Imagen 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14745335"/>
          <a:ext cx="2914015" cy="14674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ovlasquez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U4141"/>
  <sheetViews>
    <sheetView showGridLines="0" tabSelected="1" view="pageBreakPreview" topLeftCell="A25" zoomScale="50" zoomScaleNormal="70" workbookViewId="0">
      <selection activeCell="B3" sqref="B3:S3"/>
    </sheetView>
  </sheetViews>
  <sheetFormatPr baseColWidth="10" defaultColWidth="6.140625" defaultRowHeight="15" zeroHeight="1"/>
  <cols>
    <col min="1" max="1" width="2.42578125" style="28" customWidth="1"/>
    <col min="2" max="2" width="35.140625" style="29" customWidth="1"/>
    <col min="3" max="3" width="0.140625" style="28" hidden="1" customWidth="1"/>
    <col min="4" max="4" width="9.7109375" style="28" hidden="1" customWidth="1"/>
    <col min="5" max="5" width="14.5703125" style="28" customWidth="1"/>
    <col min="6" max="6" width="14.85546875" style="28" customWidth="1"/>
    <col min="7" max="7" width="7.7109375" style="28" customWidth="1"/>
    <col min="8" max="8" width="9" style="28" customWidth="1"/>
    <col min="9" max="9" width="1" style="28" customWidth="1"/>
    <col min="10" max="13" width="11.28515625" style="28" customWidth="1"/>
    <col min="14" max="14" width="12" style="28" customWidth="1"/>
    <col min="15" max="15" width="11.28515625" style="28" customWidth="1"/>
    <col min="16" max="16" width="14.28515625" style="28" customWidth="1"/>
    <col min="17" max="17" width="11.28515625" style="28" customWidth="1"/>
    <col min="18" max="18" width="6.7109375" style="28" customWidth="1"/>
    <col min="19" max="19" width="26" style="30" customWidth="1"/>
    <col min="20" max="20" width="15.7109375" style="31" hidden="1" customWidth="1"/>
    <col min="21" max="21" width="16.7109375" style="28" hidden="1" customWidth="1"/>
    <col min="22" max="22" width="29" style="28" hidden="1" customWidth="1"/>
    <col min="23" max="23" width="31.28515625" style="28" hidden="1" customWidth="1"/>
    <col min="24" max="27" width="11.42578125" style="28" hidden="1" customWidth="1"/>
    <col min="28" max="28" width="14.7109375" style="28" hidden="1" customWidth="1"/>
    <col min="29" max="30" width="11.42578125" style="28" hidden="1" customWidth="1"/>
    <col min="31" max="34" width="9.28515625" style="28" hidden="1" customWidth="1"/>
    <col min="35" max="36" width="11.42578125" style="28" hidden="1" customWidth="1"/>
    <col min="37" max="254" width="9.28515625" style="28" hidden="1" customWidth="1"/>
    <col min="255" max="255" width="4.42578125" style="28" customWidth="1"/>
    <col min="256" max="16384" width="6.140625" style="28"/>
  </cols>
  <sheetData>
    <row r="1" spans="1:34" ht="18" customHeight="1"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85"/>
    </row>
    <row r="2" spans="1:34" ht="34.5" customHeight="1">
      <c r="A2" s="34"/>
      <c r="B2" s="202" t="s">
        <v>71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4"/>
      <c r="V2" s="24">
        <v>1.044</v>
      </c>
    </row>
    <row r="3" spans="1:34" ht="24.75" customHeight="1">
      <c r="A3" s="34"/>
      <c r="B3" s="205" t="s">
        <v>0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7"/>
      <c r="V3" s="24"/>
    </row>
    <row r="4" spans="1:34" ht="21" customHeight="1">
      <c r="A4" s="34"/>
      <c r="B4" s="208" t="s">
        <v>1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10"/>
      <c r="V4" s="24"/>
    </row>
    <row r="5" spans="1:34" s="24" customFormat="1" ht="10.15" customHeight="1">
      <c r="A5" s="35"/>
      <c r="B5" s="36"/>
      <c r="S5" s="86"/>
      <c r="T5" s="87"/>
      <c r="V5" s="27">
        <v>2.4359999999999999</v>
      </c>
    </row>
    <row r="6" spans="1:34" ht="39" customHeight="1">
      <c r="A6" s="34"/>
      <c r="B6" s="211" t="s">
        <v>2</v>
      </c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3"/>
      <c r="V6" s="28">
        <v>6.96</v>
      </c>
    </row>
    <row r="7" spans="1:34" ht="40.15" customHeight="1">
      <c r="A7" s="34"/>
      <c r="B7" s="214" t="s">
        <v>3</v>
      </c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6"/>
    </row>
    <row r="8" spans="1:34" ht="43.15" customHeight="1">
      <c r="A8" s="34"/>
      <c r="B8" s="196" t="s">
        <v>4</v>
      </c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8"/>
    </row>
    <row r="9" spans="1:34" ht="34.9" customHeight="1">
      <c r="A9" s="37"/>
      <c r="B9" s="182" t="s">
        <v>5</v>
      </c>
      <c r="C9" s="183"/>
      <c r="D9" s="38"/>
      <c r="E9" s="199" t="s">
        <v>6</v>
      </c>
      <c r="F9" s="200"/>
      <c r="G9" s="200"/>
      <c r="H9" s="200"/>
      <c r="I9" s="200"/>
      <c r="J9" s="200"/>
      <c r="K9" s="200"/>
      <c r="L9" s="200"/>
      <c r="M9" s="200"/>
      <c r="N9" s="200"/>
      <c r="O9" s="71"/>
      <c r="P9" s="71"/>
      <c r="Q9" s="71"/>
      <c r="R9" s="71"/>
      <c r="S9" s="88"/>
      <c r="AB9" s="43"/>
      <c r="AC9" s="43"/>
      <c r="AD9" s="43"/>
      <c r="AE9" s="43"/>
      <c r="AF9" s="43"/>
      <c r="AG9" s="43"/>
      <c r="AH9" s="43"/>
    </row>
    <row r="10" spans="1:34" s="25" customFormat="1" ht="22.9" customHeight="1">
      <c r="A10" s="39"/>
      <c r="B10" s="40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89"/>
      <c r="T10" s="90"/>
      <c r="AB10" s="120"/>
      <c r="AC10" s="120"/>
      <c r="AD10" s="120"/>
      <c r="AE10" s="120"/>
      <c r="AF10" s="120"/>
      <c r="AG10" s="120"/>
      <c r="AH10" s="120"/>
    </row>
    <row r="11" spans="1:34" s="25" customFormat="1" ht="34.9" customHeight="1">
      <c r="A11" s="28"/>
      <c r="B11" s="182" t="s">
        <v>7</v>
      </c>
      <c r="C11" s="183"/>
      <c r="D11" s="42"/>
      <c r="E11" s="201" t="s">
        <v>8</v>
      </c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91"/>
      <c r="S11" s="92"/>
      <c r="T11" s="90"/>
    </row>
    <row r="12" spans="1:34" s="25" customFormat="1" ht="13.9" customHeight="1">
      <c r="A12" s="43"/>
      <c r="B12" s="44"/>
      <c r="C12" s="45"/>
      <c r="D12" s="46"/>
      <c r="E12" s="46"/>
      <c r="F12" s="46"/>
      <c r="G12" s="46"/>
      <c r="H12" s="46"/>
      <c r="I12" s="46"/>
      <c r="J12" s="72"/>
      <c r="K12" s="72"/>
      <c r="L12" s="72"/>
      <c r="M12" s="72"/>
      <c r="N12" s="72"/>
      <c r="O12" s="72"/>
      <c r="P12" s="72"/>
      <c r="Q12" s="72"/>
      <c r="R12" s="93"/>
      <c r="S12" s="94"/>
      <c r="T12" s="90"/>
    </row>
    <row r="13" spans="1:34" s="25" customFormat="1" ht="28.9" customHeight="1">
      <c r="A13" s="43"/>
      <c r="B13" s="47" t="s">
        <v>9</v>
      </c>
      <c r="C13" s="179" t="s">
        <v>10</v>
      </c>
      <c r="D13" s="180"/>
      <c r="E13" s="180"/>
      <c r="F13" s="180"/>
      <c r="G13" s="180"/>
      <c r="H13" s="180"/>
      <c r="I13" s="180"/>
      <c r="J13" s="180"/>
      <c r="K13" s="181"/>
      <c r="L13" s="72"/>
      <c r="M13" s="72"/>
      <c r="N13" s="72"/>
      <c r="O13" s="72"/>
      <c r="P13" s="72"/>
      <c r="Q13" s="72"/>
      <c r="R13" s="93"/>
      <c r="S13" s="94"/>
      <c r="T13" s="90"/>
    </row>
    <row r="14" spans="1:34" s="25" customFormat="1" ht="19.899999999999999" customHeight="1">
      <c r="A14" s="43"/>
      <c r="B14" s="44"/>
      <c r="C14" s="48"/>
      <c r="D14" s="49"/>
      <c r="E14" s="49"/>
      <c r="F14" s="49"/>
      <c r="G14" s="49"/>
      <c r="H14" s="49"/>
      <c r="I14" s="49"/>
      <c r="J14" s="73"/>
      <c r="K14" s="73"/>
      <c r="L14" s="72"/>
      <c r="M14" s="72"/>
      <c r="N14" s="72"/>
      <c r="O14" s="72"/>
      <c r="P14" s="72"/>
      <c r="Q14" s="72"/>
      <c r="R14" s="93"/>
      <c r="S14" s="94"/>
      <c r="T14" s="90"/>
    </row>
    <row r="15" spans="1:34" s="25" customFormat="1" ht="28.9" customHeight="1">
      <c r="A15" s="43"/>
      <c r="B15" s="47" t="s">
        <v>11</v>
      </c>
      <c r="C15" s="179">
        <v>7210</v>
      </c>
      <c r="D15" s="180"/>
      <c r="E15" s="180"/>
      <c r="F15" s="180"/>
      <c r="G15" s="180"/>
      <c r="H15" s="180"/>
      <c r="I15" s="180"/>
      <c r="J15" s="180"/>
      <c r="K15" s="181"/>
      <c r="L15" s="189"/>
      <c r="M15" s="190"/>
      <c r="N15" s="190"/>
      <c r="O15" s="191"/>
      <c r="P15" s="72"/>
      <c r="Q15" s="72"/>
      <c r="R15" s="93"/>
      <c r="S15" s="94"/>
      <c r="T15" s="90"/>
    </row>
    <row r="16" spans="1:34" s="25" customFormat="1" ht="19.899999999999999" customHeight="1">
      <c r="A16" s="43"/>
      <c r="B16" s="44"/>
      <c r="C16" s="45"/>
      <c r="D16" s="46"/>
      <c r="E16" s="46"/>
      <c r="F16" s="46"/>
      <c r="G16" s="46"/>
      <c r="H16" s="46"/>
      <c r="I16" s="46"/>
      <c r="J16" s="72"/>
      <c r="K16" s="72"/>
      <c r="L16" s="72"/>
      <c r="M16" s="72"/>
      <c r="N16" s="72"/>
      <c r="O16" s="72"/>
      <c r="P16" s="72"/>
      <c r="Q16" s="72"/>
      <c r="R16" s="93"/>
      <c r="S16" s="94"/>
      <c r="T16" s="90"/>
    </row>
    <row r="17" spans="1:255" s="25" customFormat="1" ht="28.9" customHeight="1">
      <c r="A17" s="43"/>
      <c r="B17" s="47" t="s">
        <v>12</v>
      </c>
      <c r="C17" s="50">
        <v>1088267146</v>
      </c>
      <c r="D17" s="51"/>
      <c r="E17" s="192">
        <v>126070707412</v>
      </c>
      <c r="F17" s="193"/>
      <c r="G17" s="194" t="s">
        <v>13</v>
      </c>
      <c r="H17" s="195"/>
      <c r="I17" s="179" t="s">
        <v>14</v>
      </c>
      <c r="J17" s="180"/>
      <c r="K17" s="180"/>
      <c r="L17" s="181"/>
      <c r="M17" s="74" t="s">
        <v>15</v>
      </c>
      <c r="N17" s="75" t="s">
        <v>16</v>
      </c>
      <c r="O17" s="76" t="s">
        <v>17</v>
      </c>
      <c r="P17" s="75" t="s">
        <v>18</v>
      </c>
      <c r="Q17" s="76"/>
      <c r="R17" s="74"/>
      <c r="S17" s="90"/>
    </row>
    <row r="18" spans="1:255" s="25" customFormat="1" ht="19.899999999999999" customHeight="1">
      <c r="A18" s="43"/>
      <c r="B18" s="44"/>
      <c r="C18" s="45"/>
      <c r="D18" s="46"/>
      <c r="E18" s="46"/>
      <c r="F18" s="46"/>
      <c r="G18" s="46"/>
      <c r="H18" s="46"/>
      <c r="I18" s="46"/>
      <c r="J18" s="72"/>
      <c r="K18" s="72"/>
      <c r="L18" s="72"/>
      <c r="M18" s="72"/>
      <c r="N18" s="72"/>
      <c r="O18" s="72"/>
      <c r="P18" s="72"/>
      <c r="Q18" s="72"/>
      <c r="R18" s="93"/>
      <c r="S18" s="94"/>
      <c r="T18" s="90"/>
    </row>
    <row r="19" spans="1:255" s="25" customFormat="1" ht="34.9" customHeight="1">
      <c r="B19" s="177" t="s">
        <v>19</v>
      </c>
      <c r="C19" s="178"/>
      <c r="D19" s="178"/>
      <c r="E19" s="179">
        <v>3175759794</v>
      </c>
      <c r="F19" s="180"/>
      <c r="G19" s="180"/>
      <c r="H19" s="180"/>
      <c r="I19" s="180"/>
      <c r="J19" s="180"/>
      <c r="K19" s="181"/>
      <c r="L19" s="77"/>
      <c r="M19" s="77"/>
      <c r="N19" s="77"/>
      <c r="O19" s="77"/>
      <c r="P19" s="77"/>
      <c r="Q19" s="77"/>
      <c r="R19" s="95"/>
      <c r="S19" s="96"/>
      <c r="T19" s="90"/>
    </row>
    <row r="20" spans="1:255" s="25" customFormat="1" ht="19.149999999999999" customHeight="1">
      <c r="B20" s="44"/>
      <c r="C20" s="45"/>
      <c r="D20" s="45"/>
      <c r="E20" s="48"/>
      <c r="F20" s="48"/>
      <c r="G20" s="48"/>
      <c r="H20" s="48"/>
      <c r="I20" s="48"/>
      <c r="J20" s="48"/>
      <c r="K20" s="48"/>
      <c r="L20" s="77"/>
      <c r="M20" s="77"/>
      <c r="N20" s="77"/>
      <c r="O20" s="77"/>
      <c r="P20" s="77"/>
      <c r="Q20" s="77"/>
      <c r="R20" s="95"/>
      <c r="S20" s="96"/>
      <c r="T20" s="90"/>
    </row>
    <row r="21" spans="1:255" s="25" customFormat="1" ht="27" customHeight="1">
      <c r="B21" s="182" t="s">
        <v>20</v>
      </c>
      <c r="C21" s="183"/>
      <c r="D21" s="42"/>
      <c r="E21" s="184" t="s">
        <v>21</v>
      </c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97"/>
      <c r="S21" s="98"/>
      <c r="T21" s="90"/>
    </row>
    <row r="22" spans="1:255" s="25" customFormat="1" ht="33.75" customHeight="1">
      <c r="B22" s="44"/>
      <c r="C22" s="45"/>
      <c r="D22" s="46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95"/>
      <c r="S22" s="96"/>
      <c r="T22" s="90"/>
    </row>
    <row r="23" spans="1:255" ht="27.75" customHeight="1">
      <c r="A23" s="25"/>
      <c r="B23" s="186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8"/>
    </row>
    <row r="24" spans="1:255" s="26" customFormat="1" ht="75.75" customHeight="1">
      <c r="A24" s="25"/>
      <c r="B24" s="169" t="s">
        <v>22</v>
      </c>
      <c r="C24" s="170"/>
      <c r="D24" s="170"/>
      <c r="E24" s="170"/>
      <c r="F24" s="170"/>
      <c r="G24" s="170"/>
      <c r="H24" s="170"/>
      <c r="I24" s="171"/>
      <c r="J24" s="172" t="s">
        <v>23</v>
      </c>
      <c r="K24" s="173"/>
      <c r="L24" s="174"/>
      <c r="M24" s="172" t="s">
        <v>24</v>
      </c>
      <c r="N24" s="174"/>
      <c r="O24" s="175" t="s">
        <v>25</v>
      </c>
      <c r="P24" s="176"/>
      <c r="Q24" s="175" t="s">
        <v>26</v>
      </c>
      <c r="R24" s="176"/>
      <c r="S24" s="99" t="s">
        <v>27</v>
      </c>
      <c r="T24" s="100"/>
    </row>
    <row r="25" spans="1:255" ht="73.900000000000006" customHeight="1">
      <c r="B25" s="161" t="s">
        <v>28</v>
      </c>
      <c r="C25" s="162"/>
      <c r="D25" s="162"/>
      <c r="E25" s="162"/>
      <c r="F25" s="162"/>
      <c r="G25" s="162"/>
      <c r="H25" s="162"/>
      <c r="I25" s="163"/>
      <c r="J25" s="164">
        <v>45652</v>
      </c>
      <c r="K25" s="165"/>
      <c r="L25" s="166"/>
      <c r="M25" s="164">
        <v>45656</v>
      </c>
      <c r="N25" s="165"/>
      <c r="O25" s="167">
        <v>630000</v>
      </c>
      <c r="P25" s="167"/>
      <c r="Q25" s="168">
        <v>0</v>
      </c>
      <c r="R25" s="168"/>
      <c r="S25" s="101">
        <f>+O25</f>
        <v>630000</v>
      </c>
    </row>
    <row r="26" spans="1:255" s="26" customFormat="1" ht="38.25" customHeight="1">
      <c r="A26" s="52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6" t="s">
        <v>29</v>
      </c>
      <c r="N26" s="157"/>
      <c r="O26" s="158"/>
      <c r="P26" s="159"/>
      <c r="Q26" s="160"/>
      <c r="R26" s="160"/>
      <c r="S26" s="102">
        <f>+S25</f>
        <v>630000</v>
      </c>
      <c r="T26" s="100"/>
    </row>
    <row r="27" spans="1:255" s="26" customFormat="1" ht="45" customHeight="1">
      <c r="A27" s="52"/>
      <c r="B27" s="53" t="s">
        <v>30</v>
      </c>
      <c r="C27" s="54"/>
      <c r="D27" s="54"/>
      <c r="E27" s="220" t="s">
        <v>70</v>
      </c>
      <c r="F27" s="221"/>
      <c r="G27" s="221"/>
      <c r="H27" s="221"/>
      <c r="I27" s="221"/>
      <c r="J27" s="221"/>
      <c r="K27" s="221"/>
      <c r="L27" s="221"/>
      <c r="M27" s="222"/>
      <c r="N27" s="222"/>
      <c r="O27" s="222"/>
      <c r="P27" s="78"/>
      <c r="Q27" s="58"/>
      <c r="R27" s="58"/>
      <c r="S27" s="103"/>
      <c r="T27" s="104"/>
      <c r="U27" s="105"/>
      <c r="V27" s="106"/>
      <c r="IU27" s="70"/>
    </row>
    <row r="28" spans="1:255" s="27" customFormat="1" ht="15.75" customHeight="1">
      <c r="A28" s="55"/>
      <c r="B28" s="56"/>
      <c r="C28" s="57"/>
      <c r="D28" s="58"/>
      <c r="E28" s="58"/>
      <c r="F28" s="58"/>
      <c r="G28" s="58"/>
      <c r="H28" s="58"/>
      <c r="I28" s="58"/>
      <c r="J28" s="57"/>
      <c r="K28" s="57"/>
      <c r="L28" s="57"/>
      <c r="M28" s="57"/>
      <c r="N28" s="57"/>
      <c r="O28" s="58"/>
      <c r="P28" s="58"/>
      <c r="Q28" s="58"/>
      <c r="R28" s="58"/>
      <c r="S28" s="103"/>
      <c r="T28" s="107"/>
      <c r="IU28" s="59"/>
    </row>
    <row r="29" spans="1:255" s="27" customFormat="1" ht="14.25" customHeight="1">
      <c r="B29" s="59"/>
      <c r="Q29" s="108"/>
      <c r="R29" s="108"/>
      <c r="S29" s="109"/>
      <c r="T29" s="107"/>
      <c r="V29" s="27" t="s">
        <v>31</v>
      </c>
      <c r="IU29" s="59"/>
    </row>
    <row r="30" spans="1:255" s="27" customFormat="1" ht="15.75" customHeight="1">
      <c r="B30" s="140" t="s">
        <v>32</v>
      </c>
      <c r="C30" s="141"/>
      <c r="D30" s="141"/>
      <c r="E30" s="141"/>
      <c r="F30" s="141"/>
      <c r="G30" s="141"/>
      <c r="H30" s="141"/>
      <c r="Q30" s="108"/>
      <c r="R30" s="108"/>
      <c r="S30" s="109"/>
      <c r="T30" s="107"/>
      <c r="V30" s="27" t="s">
        <v>33</v>
      </c>
      <c r="IU30" s="59"/>
    </row>
    <row r="31" spans="1:255" s="27" customFormat="1" ht="6.75" customHeight="1">
      <c r="B31" s="59"/>
      <c r="Q31" s="110"/>
      <c r="R31" s="110"/>
      <c r="S31" s="111"/>
      <c r="T31" s="107"/>
      <c r="IU31" s="59"/>
    </row>
    <row r="32" spans="1:255" s="27" customFormat="1" ht="25.5" customHeight="1">
      <c r="B32" s="142" t="s">
        <v>34</v>
      </c>
      <c r="C32" s="143"/>
      <c r="D32" s="143"/>
      <c r="E32" s="143"/>
      <c r="F32" s="143"/>
      <c r="G32" s="143"/>
      <c r="H32" s="144"/>
      <c r="I32" s="79"/>
      <c r="J32" s="79"/>
      <c r="K32" s="79"/>
      <c r="L32" s="79"/>
      <c r="M32" s="79"/>
      <c r="N32" s="79"/>
      <c r="P32" s="123" t="s">
        <v>35</v>
      </c>
      <c r="Q32" s="124"/>
      <c r="R32" s="124"/>
      <c r="S32" s="124"/>
      <c r="T32" s="107"/>
      <c r="IU32" s="59"/>
    </row>
    <row r="33" spans="1:20" s="27" customFormat="1" ht="48" customHeight="1">
      <c r="B33" s="60" t="s">
        <v>36</v>
      </c>
      <c r="C33" s="145" t="s">
        <v>31</v>
      </c>
      <c r="D33" s="146"/>
      <c r="E33" s="147"/>
      <c r="F33" s="148" t="s">
        <v>37</v>
      </c>
      <c r="G33" s="149"/>
      <c r="H33" s="61" t="s">
        <v>33</v>
      </c>
      <c r="I33" s="80"/>
      <c r="J33" s="80"/>
      <c r="K33" s="80"/>
      <c r="P33" s="125"/>
      <c r="Q33" s="126"/>
      <c r="R33" s="126"/>
      <c r="S33" s="127"/>
      <c r="T33" s="107"/>
    </row>
    <row r="34" spans="1:20" s="27" customFormat="1" ht="48" customHeight="1">
      <c r="B34" s="62" t="s">
        <v>38</v>
      </c>
      <c r="C34" s="150" t="s">
        <v>33</v>
      </c>
      <c r="D34" s="151"/>
      <c r="E34" s="152"/>
      <c r="F34" s="153" t="s">
        <v>39</v>
      </c>
      <c r="G34" s="154"/>
      <c r="H34" s="63" t="s">
        <v>33</v>
      </c>
      <c r="I34" s="80"/>
      <c r="J34" s="80"/>
      <c r="K34" s="80"/>
      <c r="P34" s="130" t="s">
        <v>40</v>
      </c>
      <c r="Q34" s="131"/>
      <c r="R34" s="137"/>
      <c r="S34" s="112">
        <v>235000</v>
      </c>
      <c r="T34" s="107"/>
    </row>
    <row r="35" spans="1:20" s="27" customFormat="1" ht="48" customHeight="1">
      <c r="B35" s="64"/>
      <c r="C35" s="138"/>
      <c r="D35" s="138"/>
      <c r="E35" s="138"/>
      <c r="F35" s="138"/>
      <c r="G35" s="138"/>
      <c r="H35" s="138"/>
      <c r="I35" s="138"/>
      <c r="J35" s="138"/>
      <c r="K35" s="138"/>
      <c r="L35" s="139"/>
      <c r="M35" s="139"/>
      <c r="N35" s="65"/>
      <c r="P35" s="130" t="s">
        <v>41</v>
      </c>
      <c r="Q35" s="131"/>
      <c r="R35" s="131"/>
      <c r="S35" s="112">
        <v>300800</v>
      </c>
      <c r="T35" s="107"/>
    </row>
    <row r="36" spans="1:20" s="27" customFormat="1" ht="31.9" customHeight="1">
      <c r="B36" s="66"/>
      <c r="M36" s="81"/>
      <c r="P36" s="130" t="s">
        <v>42</v>
      </c>
      <c r="Q36" s="131"/>
      <c r="R36" s="131"/>
      <c r="S36" s="112">
        <v>0</v>
      </c>
      <c r="T36" s="107"/>
    </row>
    <row r="37" spans="1:20" s="27" customFormat="1" ht="48" customHeight="1">
      <c r="B37" s="128" t="s">
        <v>43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P37" s="130" t="s">
        <v>44</v>
      </c>
      <c r="Q37" s="131"/>
      <c r="R37" s="131"/>
      <c r="S37" s="112">
        <v>45800</v>
      </c>
      <c r="T37" s="107"/>
    </row>
    <row r="38" spans="1:20" s="27" customFormat="1" ht="48" customHeight="1">
      <c r="B38" s="67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P38" s="132" t="s">
        <v>45</v>
      </c>
      <c r="Q38" s="132"/>
      <c r="R38" s="132"/>
      <c r="S38" s="112">
        <v>0</v>
      </c>
      <c r="T38" s="107"/>
    </row>
    <row r="39" spans="1:20" s="27" customFormat="1" ht="48" customHeight="1">
      <c r="B39" s="59"/>
      <c r="P39" s="133" t="s">
        <v>46</v>
      </c>
      <c r="Q39" s="133"/>
      <c r="R39" s="133"/>
      <c r="S39" s="113">
        <f>S34+S35+S36+S37+S38</f>
        <v>581600</v>
      </c>
      <c r="T39" s="107"/>
    </row>
    <row r="40" spans="1:20" s="27" customFormat="1" ht="21.75" customHeight="1">
      <c r="B40" s="59"/>
      <c r="P40" s="82"/>
      <c r="Q40" s="82"/>
      <c r="R40" s="82"/>
      <c r="S40" s="114"/>
    </row>
    <row r="41" spans="1:20" s="27" customFormat="1" ht="21.75" customHeight="1">
      <c r="B41" s="69" t="s">
        <v>47</v>
      </c>
      <c r="M41" s="83"/>
      <c r="N41" s="83"/>
      <c r="O41" s="83"/>
      <c r="P41" s="83"/>
      <c r="Q41" s="83"/>
      <c r="R41" s="115"/>
      <c r="S41" s="116"/>
    </row>
    <row r="42" spans="1:20" s="27" customFormat="1" ht="15.75" customHeight="1">
      <c r="B42" s="70" t="s">
        <v>48</v>
      </c>
      <c r="M42" s="83"/>
      <c r="N42" s="83"/>
      <c r="O42" s="84"/>
      <c r="P42" s="84"/>
      <c r="Q42" s="84"/>
      <c r="R42" s="117"/>
      <c r="S42" s="118"/>
    </row>
    <row r="43" spans="1:20" s="27" customFormat="1" ht="40.9" customHeight="1">
      <c r="B43" s="134" t="s">
        <v>49</v>
      </c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6"/>
      <c r="T43" s="107"/>
    </row>
    <row r="44" spans="1:20" ht="31.9" customHeight="1">
      <c r="A44" s="27"/>
      <c r="B44" s="121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19"/>
      <c r="T44" s="28"/>
    </row>
    <row r="45" spans="1:20">
      <c r="B45" s="28"/>
      <c r="S45" s="28"/>
    </row>
    <row r="46" spans="1:20">
      <c r="B46" s="28"/>
      <c r="S46" s="28"/>
    </row>
    <row r="47" spans="1:20">
      <c r="B47" s="28"/>
      <c r="S47" s="28"/>
    </row>
    <row r="48" spans="1:20">
      <c r="B48" s="28"/>
      <c r="S48" s="28"/>
    </row>
    <row r="49" spans="2:19">
      <c r="B49" s="28"/>
      <c r="S49" s="28"/>
    </row>
    <row r="50" spans="2:19">
      <c r="B50" s="28"/>
      <c r="S50" s="28"/>
    </row>
    <row r="51" spans="2:19">
      <c r="B51" s="28"/>
      <c r="S51" s="28"/>
    </row>
    <row r="52" spans="2:19">
      <c r="B52" s="28"/>
      <c r="S52" s="28"/>
    </row>
    <row r="53" spans="2:19">
      <c r="B53" s="28"/>
      <c r="S53" s="28"/>
    </row>
    <row r="54" spans="2:19">
      <c r="B54" s="28"/>
      <c r="S54" s="28"/>
    </row>
    <row r="55" spans="2:19">
      <c r="B55" s="28"/>
      <c r="S55" s="28"/>
    </row>
    <row r="56" spans="2:19">
      <c r="B56" s="28"/>
      <c r="S56" s="28"/>
    </row>
    <row r="57" spans="2:19">
      <c r="B57" s="28"/>
      <c r="S57" s="28"/>
    </row>
    <row r="58" spans="2:19">
      <c r="B58" s="28"/>
      <c r="S58" s="28"/>
    </row>
    <row r="59" spans="2:19">
      <c r="B59" s="28"/>
      <c r="S59" s="28"/>
    </row>
    <row r="60" spans="2:19">
      <c r="B60" s="28"/>
      <c r="S60" s="28"/>
    </row>
    <row r="61" spans="2:19">
      <c r="B61" s="28"/>
      <c r="S61" s="28"/>
    </row>
    <row r="62" spans="2:19">
      <c r="B62" s="28"/>
      <c r="S62" s="28"/>
    </row>
    <row r="63" spans="2:19">
      <c r="B63" s="28"/>
      <c r="S63" s="28"/>
    </row>
    <row r="64" spans="2:19">
      <c r="B64" s="28"/>
      <c r="S64" s="28"/>
    </row>
    <row r="65" spans="2:19">
      <c r="B65" s="28"/>
      <c r="S65" s="28"/>
    </row>
    <row r="66" spans="2:19">
      <c r="B66" s="28"/>
      <c r="S66" s="28"/>
    </row>
    <row r="67" spans="2:19">
      <c r="B67" s="28"/>
      <c r="S67" s="28"/>
    </row>
    <row r="68" spans="2:19">
      <c r="B68" s="28"/>
      <c r="S68" s="28"/>
    </row>
    <row r="69" spans="2:19">
      <c r="B69" s="28"/>
      <c r="S69" s="28"/>
    </row>
    <row r="70" spans="2:19">
      <c r="B70" s="28"/>
      <c r="S70" s="28"/>
    </row>
    <row r="71" spans="2:19">
      <c r="B71" s="28"/>
      <c r="S71" s="28"/>
    </row>
    <row r="72" spans="2:19">
      <c r="B72" s="28"/>
      <c r="S72" s="28"/>
    </row>
    <row r="73" spans="2:19">
      <c r="B73" s="28"/>
      <c r="S73" s="28"/>
    </row>
    <row r="74" spans="2:19">
      <c r="B74" s="28"/>
      <c r="S74" s="28"/>
    </row>
    <row r="75" spans="2:19">
      <c r="B75" s="28"/>
      <c r="S75" s="28"/>
    </row>
    <row r="76" spans="2:19">
      <c r="B76" s="28"/>
      <c r="S76" s="28"/>
    </row>
    <row r="77" spans="2:19">
      <c r="B77" s="28"/>
      <c r="S77" s="28"/>
    </row>
    <row r="78" spans="2:19">
      <c r="B78" s="28"/>
      <c r="S78" s="28"/>
    </row>
    <row r="79" spans="2:19">
      <c r="B79" s="28"/>
      <c r="S79" s="28"/>
    </row>
    <row r="80" spans="2:19">
      <c r="B80" s="28"/>
      <c r="S80" s="28"/>
    </row>
    <row r="81" spans="2:19">
      <c r="B81" s="28"/>
      <c r="S81" s="28"/>
    </row>
    <row r="82" spans="2:19">
      <c r="B82" s="28"/>
      <c r="S82" s="28"/>
    </row>
    <row r="83" spans="2:19">
      <c r="B83" s="28"/>
      <c r="S83" s="28"/>
    </row>
    <row r="84" spans="2:19">
      <c r="B84" s="28"/>
      <c r="S84" s="28"/>
    </row>
    <row r="85" spans="2:19">
      <c r="B85" s="28"/>
      <c r="S85" s="28"/>
    </row>
    <row r="86" spans="2:19">
      <c r="B86" s="28"/>
      <c r="S86" s="28"/>
    </row>
    <row r="87" spans="2:19">
      <c r="B87" s="28"/>
      <c r="S87" s="28"/>
    </row>
    <row r="88" spans="2:19">
      <c r="B88" s="28"/>
      <c r="S88" s="28"/>
    </row>
    <row r="89" spans="2:19">
      <c r="B89" s="28"/>
      <c r="S89" s="28"/>
    </row>
    <row r="90" spans="2:19">
      <c r="B90" s="28"/>
      <c r="S90" s="28"/>
    </row>
    <row r="91" spans="2:19">
      <c r="B91" s="28"/>
      <c r="S91" s="28"/>
    </row>
    <row r="92" spans="2:19">
      <c r="B92" s="28"/>
      <c r="S92" s="28"/>
    </row>
    <row r="93" spans="2:19">
      <c r="B93" s="28"/>
      <c r="S93" s="28"/>
    </row>
    <row r="94" spans="2:19">
      <c r="B94" s="28"/>
      <c r="S94" s="28"/>
    </row>
    <row r="95" spans="2:19">
      <c r="B95" s="28"/>
      <c r="S95" s="28"/>
    </row>
    <row r="96" spans="2:19">
      <c r="B96" s="28"/>
      <c r="S96" s="28"/>
    </row>
    <row r="97" spans="2:19">
      <c r="B97" s="28"/>
      <c r="S97" s="28"/>
    </row>
    <row r="98" spans="2:19">
      <c r="B98" s="28"/>
      <c r="S98" s="28"/>
    </row>
    <row r="99" spans="2:19">
      <c r="B99" s="28"/>
      <c r="S99" s="28"/>
    </row>
    <row r="100" spans="2:19">
      <c r="B100" s="28"/>
      <c r="S100" s="28"/>
    </row>
    <row r="101" spans="2:19">
      <c r="B101" s="28"/>
      <c r="S101" s="28"/>
    </row>
    <row r="102" spans="2:19">
      <c r="B102" s="28"/>
      <c r="S102" s="28"/>
    </row>
    <row r="103" spans="2:19">
      <c r="B103" s="28"/>
      <c r="S103" s="28"/>
    </row>
    <row r="104" spans="2:19">
      <c r="B104" s="28"/>
      <c r="S104" s="28"/>
    </row>
    <row r="105" spans="2:19">
      <c r="B105" s="28"/>
      <c r="S105" s="28"/>
    </row>
    <row r="106" spans="2:19">
      <c r="B106" s="28"/>
      <c r="S106" s="28"/>
    </row>
    <row r="107" spans="2:19">
      <c r="B107" s="28"/>
      <c r="S107" s="28"/>
    </row>
    <row r="108" spans="2:19">
      <c r="B108" s="28"/>
      <c r="S108" s="28"/>
    </row>
    <row r="109" spans="2:19">
      <c r="B109" s="28"/>
      <c r="S109" s="28"/>
    </row>
    <row r="110" spans="2:19">
      <c r="B110" s="28"/>
      <c r="S110" s="28"/>
    </row>
    <row r="111" spans="2:19">
      <c r="B111" s="28"/>
      <c r="S111" s="28"/>
    </row>
    <row r="112" spans="2:19">
      <c r="B112" s="28"/>
      <c r="S112" s="28"/>
    </row>
    <row r="113" spans="2:19">
      <c r="B113" s="28"/>
      <c r="S113" s="28"/>
    </row>
    <row r="114" spans="2:19">
      <c r="B114" s="28"/>
      <c r="S114" s="28"/>
    </row>
    <row r="115" spans="2:19">
      <c r="B115" s="28"/>
      <c r="S115" s="28"/>
    </row>
    <row r="116" spans="2:19">
      <c r="B116" s="28"/>
      <c r="S116" s="28"/>
    </row>
    <row r="117" spans="2:19">
      <c r="B117" s="28"/>
      <c r="S117" s="28"/>
    </row>
    <row r="118" spans="2:19">
      <c r="B118" s="28"/>
      <c r="S118" s="28"/>
    </row>
    <row r="119" spans="2:19">
      <c r="B119" s="28"/>
      <c r="S119" s="28"/>
    </row>
    <row r="120" spans="2:19">
      <c r="B120" s="28"/>
      <c r="S120" s="28"/>
    </row>
    <row r="121" spans="2:19">
      <c r="B121" s="28"/>
      <c r="S121" s="28"/>
    </row>
    <row r="122" spans="2:19">
      <c r="B122" s="28"/>
      <c r="S122" s="28"/>
    </row>
    <row r="123" spans="2:19">
      <c r="B123" s="28"/>
      <c r="S123" s="28"/>
    </row>
    <row r="124" spans="2:19">
      <c r="B124" s="28"/>
      <c r="S124" s="28"/>
    </row>
    <row r="125" spans="2:19">
      <c r="B125" s="28"/>
      <c r="S125" s="28"/>
    </row>
    <row r="126" spans="2:19">
      <c r="B126" s="28"/>
      <c r="S126" s="28"/>
    </row>
    <row r="127" spans="2:19">
      <c r="B127" s="28"/>
      <c r="S127" s="28"/>
    </row>
    <row r="128" spans="2:19">
      <c r="B128" s="28"/>
      <c r="S128" s="28"/>
    </row>
    <row r="129" spans="2:19">
      <c r="B129" s="28"/>
      <c r="S129" s="28"/>
    </row>
    <row r="130" spans="2:19">
      <c r="B130" s="28"/>
      <c r="S130" s="28"/>
    </row>
    <row r="131" spans="2:19">
      <c r="B131" s="28"/>
      <c r="S131" s="28"/>
    </row>
    <row r="132" spans="2:19">
      <c r="B132" s="28"/>
      <c r="S132" s="28"/>
    </row>
    <row r="133" spans="2:19">
      <c r="B133" s="28"/>
      <c r="S133" s="28"/>
    </row>
    <row r="134" spans="2:19">
      <c r="B134" s="28"/>
      <c r="S134" s="28"/>
    </row>
    <row r="135" spans="2:19">
      <c r="B135" s="28"/>
      <c r="S135" s="28"/>
    </row>
    <row r="136" spans="2:19">
      <c r="B136" s="28"/>
      <c r="S136" s="28"/>
    </row>
    <row r="137" spans="2:19">
      <c r="B137" s="28"/>
      <c r="S137" s="28"/>
    </row>
    <row r="138" spans="2:19">
      <c r="B138" s="28"/>
      <c r="S138" s="28"/>
    </row>
    <row r="139" spans="2:19">
      <c r="B139" s="28"/>
      <c r="S139" s="28"/>
    </row>
    <row r="140" spans="2:19">
      <c r="B140" s="28"/>
      <c r="S140" s="28"/>
    </row>
    <row r="141" spans="2:19">
      <c r="B141" s="28"/>
      <c r="S141" s="28"/>
    </row>
    <row r="142" spans="2:19">
      <c r="B142" s="28"/>
      <c r="S142" s="28"/>
    </row>
    <row r="143" spans="2:19">
      <c r="B143" s="28"/>
      <c r="S143" s="28"/>
    </row>
    <row r="144" spans="2:19">
      <c r="B144" s="28"/>
      <c r="S144" s="28"/>
    </row>
    <row r="145" spans="2:19">
      <c r="B145" s="28"/>
      <c r="S145" s="28"/>
    </row>
    <row r="146" spans="2:19">
      <c r="B146" s="28"/>
      <c r="S146" s="28"/>
    </row>
    <row r="147" spans="2:19">
      <c r="B147" s="28"/>
      <c r="S147" s="28"/>
    </row>
    <row r="148" spans="2:19">
      <c r="B148" s="28"/>
      <c r="S148" s="28"/>
    </row>
    <row r="149" spans="2:19">
      <c r="B149" s="28"/>
      <c r="S149" s="28"/>
    </row>
    <row r="150" spans="2:19">
      <c r="B150" s="28"/>
      <c r="S150" s="28"/>
    </row>
    <row r="151" spans="2:19">
      <c r="B151" s="28"/>
      <c r="S151" s="28"/>
    </row>
    <row r="152" spans="2:19">
      <c r="B152" s="28"/>
      <c r="S152" s="28"/>
    </row>
    <row r="153" spans="2:19">
      <c r="B153" s="28"/>
      <c r="S153" s="28"/>
    </row>
    <row r="154" spans="2:19">
      <c r="B154" s="28"/>
      <c r="S154" s="28"/>
    </row>
    <row r="155" spans="2:19">
      <c r="B155" s="28"/>
      <c r="S155" s="28"/>
    </row>
    <row r="156" spans="2:19">
      <c r="B156" s="28"/>
      <c r="S156" s="28"/>
    </row>
    <row r="157" spans="2:19">
      <c r="B157" s="28"/>
      <c r="S157" s="28"/>
    </row>
    <row r="158" spans="2:19">
      <c r="B158" s="28"/>
      <c r="S158" s="28"/>
    </row>
    <row r="159" spans="2:19">
      <c r="B159" s="28"/>
      <c r="S159" s="28"/>
    </row>
    <row r="160" spans="2:19">
      <c r="B160" s="28"/>
      <c r="S160" s="28"/>
    </row>
    <row r="161" spans="2:19">
      <c r="B161" s="28"/>
      <c r="S161" s="28"/>
    </row>
    <row r="162" spans="2:19">
      <c r="B162" s="28"/>
      <c r="S162" s="28"/>
    </row>
    <row r="163" spans="2:19">
      <c r="B163" s="28"/>
      <c r="S163" s="28"/>
    </row>
    <row r="164" spans="2:19">
      <c r="B164" s="28"/>
      <c r="S164" s="28"/>
    </row>
    <row r="165" spans="2:19">
      <c r="B165" s="28"/>
      <c r="S165" s="28"/>
    </row>
    <row r="166" spans="2:19">
      <c r="B166" s="28"/>
      <c r="S166" s="28"/>
    </row>
    <row r="167" spans="2:19">
      <c r="B167" s="28"/>
      <c r="S167" s="28"/>
    </row>
    <row r="168" spans="2:19">
      <c r="B168" s="28"/>
      <c r="S168" s="28"/>
    </row>
    <row r="169" spans="2:19">
      <c r="B169" s="28"/>
      <c r="S169" s="28"/>
    </row>
    <row r="170" spans="2:19">
      <c r="B170" s="28"/>
      <c r="S170" s="28"/>
    </row>
    <row r="171" spans="2:19">
      <c r="B171" s="28"/>
      <c r="S171" s="28"/>
    </row>
    <row r="172" spans="2:19">
      <c r="B172" s="28"/>
      <c r="S172" s="28"/>
    </row>
    <row r="173" spans="2:19">
      <c r="B173" s="28"/>
      <c r="S173" s="28"/>
    </row>
    <row r="174" spans="2:19">
      <c r="B174" s="28"/>
      <c r="S174" s="28"/>
    </row>
    <row r="175" spans="2:19">
      <c r="B175" s="28"/>
      <c r="S175" s="28"/>
    </row>
    <row r="176" spans="2:19">
      <c r="B176" s="28"/>
      <c r="S176" s="28"/>
    </row>
    <row r="177" spans="2:19">
      <c r="B177" s="28"/>
      <c r="S177" s="28"/>
    </row>
    <row r="178" spans="2:19">
      <c r="B178" s="28"/>
      <c r="S178" s="28"/>
    </row>
    <row r="179" spans="2:19">
      <c r="B179" s="28"/>
      <c r="S179" s="28"/>
    </row>
    <row r="180" spans="2:19">
      <c r="B180" s="28"/>
      <c r="S180" s="28"/>
    </row>
    <row r="181" spans="2:19">
      <c r="B181" s="28"/>
      <c r="S181" s="28"/>
    </row>
    <row r="182" spans="2:19">
      <c r="B182" s="28"/>
      <c r="S182" s="28"/>
    </row>
    <row r="183" spans="2:19">
      <c r="B183" s="28"/>
      <c r="S183" s="28"/>
    </row>
    <row r="184" spans="2:19">
      <c r="B184" s="28"/>
      <c r="S184" s="28"/>
    </row>
    <row r="185" spans="2:19">
      <c r="B185" s="28"/>
      <c r="S185" s="28"/>
    </row>
    <row r="186" spans="2:19">
      <c r="B186" s="28"/>
      <c r="S186" s="28"/>
    </row>
    <row r="187" spans="2:19">
      <c r="B187" s="28"/>
      <c r="S187" s="28"/>
    </row>
    <row r="188" spans="2:19">
      <c r="B188" s="28"/>
      <c r="S188" s="28"/>
    </row>
    <row r="189" spans="2:19">
      <c r="B189" s="28"/>
      <c r="S189" s="28"/>
    </row>
    <row r="190" spans="2:19">
      <c r="B190" s="28"/>
      <c r="S190" s="28"/>
    </row>
    <row r="191" spans="2:19">
      <c r="B191" s="28"/>
      <c r="S191" s="28"/>
    </row>
    <row r="192" spans="2:19">
      <c r="B192" s="28"/>
      <c r="S192" s="28"/>
    </row>
    <row r="193" spans="2:19">
      <c r="B193" s="28"/>
      <c r="S193" s="28"/>
    </row>
    <row r="194" spans="2:19">
      <c r="B194" s="28"/>
      <c r="S194" s="28"/>
    </row>
    <row r="195" spans="2:19">
      <c r="B195" s="28"/>
      <c r="S195" s="28"/>
    </row>
    <row r="196" spans="2:19">
      <c r="B196" s="28"/>
      <c r="S196" s="28"/>
    </row>
    <row r="197" spans="2:19">
      <c r="B197" s="28"/>
      <c r="S197" s="28"/>
    </row>
    <row r="198" spans="2:19">
      <c r="B198" s="28"/>
      <c r="S198" s="28"/>
    </row>
    <row r="199" spans="2:19">
      <c r="B199" s="28"/>
      <c r="S199" s="28"/>
    </row>
    <row r="200" spans="2:19">
      <c r="B200" s="28"/>
      <c r="S200" s="28"/>
    </row>
    <row r="201" spans="2:19">
      <c r="B201" s="28"/>
      <c r="S201" s="28"/>
    </row>
    <row r="202" spans="2:19">
      <c r="B202" s="28"/>
      <c r="S202" s="28"/>
    </row>
    <row r="203" spans="2:19">
      <c r="B203" s="28"/>
      <c r="S203" s="28"/>
    </row>
    <row r="204" spans="2:19">
      <c r="B204" s="28"/>
      <c r="S204" s="28"/>
    </row>
    <row r="205" spans="2:19">
      <c r="B205" s="28"/>
      <c r="S205" s="28"/>
    </row>
    <row r="206" spans="2:19">
      <c r="B206" s="28"/>
      <c r="S206" s="28"/>
    </row>
    <row r="207" spans="2:19">
      <c r="B207" s="28"/>
      <c r="S207" s="28"/>
    </row>
    <row r="208" spans="2:19">
      <c r="B208" s="28"/>
      <c r="S208" s="28"/>
    </row>
    <row r="209" spans="2:19">
      <c r="B209" s="28"/>
      <c r="S209" s="28"/>
    </row>
    <row r="210" spans="2:19">
      <c r="B210" s="28"/>
      <c r="S210" s="28"/>
    </row>
    <row r="211" spans="2:19">
      <c r="B211" s="28"/>
      <c r="S211" s="28"/>
    </row>
    <row r="212" spans="2:19">
      <c r="B212" s="28"/>
      <c r="S212" s="28"/>
    </row>
    <row r="213" spans="2:19">
      <c r="B213" s="28"/>
      <c r="S213" s="28"/>
    </row>
    <row r="214" spans="2:19">
      <c r="B214" s="28"/>
      <c r="S214" s="28"/>
    </row>
    <row r="215" spans="2:19">
      <c r="B215" s="28"/>
      <c r="S215" s="28"/>
    </row>
    <row r="216" spans="2:19">
      <c r="B216" s="28"/>
      <c r="S216" s="28"/>
    </row>
    <row r="217" spans="2:19">
      <c r="B217" s="28"/>
      <c r="S217" s="28"/>
    </row>
    <row r="218" spans="2:19">
      <c r="B218" s="28"/>
      <c r="S218" s="28"/>
    </row>
    <row r="219" spans="2:19">
      <c r="B219" s="28"/>
      <c r="S219" s="28"/>
    </row>
    <row r="220" spans="2:19">
      <c r="B220" s="28"/>
      <c r="S220" s="28"/>
    </row>
    <row r="221" spans="2:19">
      <c r="B221" s="28"/>
      <c r="S221" s="28"/>
    </row>
    <row r="222" spans="2:19">
      <c r="B222" s="28"/>
      <c r="S222" s="28"/>
    </row>
    <row r="223" spans="2:19">
      <c r="B223" s="28"/>
      <c r="S223" s="28"/>
    </row>
    <row r="224" spans="2:19">
      <c r="B224" s="28"/>
      <c r="S224" s="28"/>
    </row>
    <row r="225" spans="2:19">
      <c r="B225" s="28"/>
      <c r="S225" s="28"/>
    </row>
    <row r="226" spans="2:19">
      <c r="B226" s="28"/>
      <c r="S226" s="28"/>
    </row>
    <row r="227" spans="2:19">
      <c r="B227" s="28"/>
      <c r="S227" s="28"/>
    </row>
    <row r="228" spans="2:19">
      <c r="B228" s="28"/>
      <c r="S228" s="28"/>
    </row>
    <row r="229" spans="2:19">
      <c r="B229" s="28"/>
      <c r="S229" s="28"/>
    </row>
    <row r="230" spans="2:19">
      <c r="B230" s="28"/>
      <c r="S230" s="28"/>
    </row>
    <row r="231" spans="2:19">
      <c r="B231" s="28"/>
      <c r="S231" s="28"/>
    </row>
    <row r="232" spans="2:19">
      <c r="B232" s="28"/>
      <c r="S232" s="28"/>
    </row>
    <row r="233" spans="2:19">
      <c r="B233" s="28"/>
      <c r="S233" s="28"/>
    </row>
    <row r="234" spans="2:19">
      <c r="B234" s="28"/>
      <c r="S234" s="28"/>
    </row>
    <row r="235" spans="2:19">
      <c r="B235" s="28"/>
      <c r="S235" s="28"/>
    </row>
    <row r="236" spans="2:19">
      <c r="B236" s="28"/>
      <c r="S236" s="28"/>
    </row>
    <row r="237" spans="2:19">
      <c r="B237" s="28"/>
      <c r="S237" s="28"/>
    </row>
    <row r="238" spans="2:19">
      <c r="B238" s="28"/>
      <c r="S238" s="28"/>
    </row>
    <row r="239" spans="2:19">
      <c r="B239" s="28"/>
      <c r="S239" s="28"/>
    </row>
    <row r="240" spans="2:19">
      <c r="B240" s="28"/>
      <c r="S240" s="28"/>
    </row>
    <row r="241" spans="2:19">
      <c r="B241" s="28"/>
      <c r="S241" s="28"/>
    </row>
    <row r="242" spans="2:19">
      <c r="B242" s="28"/>
      <c r="S242" s="28"/>
    </row>
    <row r="243" spans="2:19">
      <c r="B243" s="28"/>
      <c r="S243" s="28"/>
    </row>
    <row r="244" spans="2:19">
      <c r="B244" s="28"/>
      <c r="S244" s="28"/>
    </row>
    <row r="245" spans="2:19">
      <c r="B245" s="28"/>
      <c r="S245" s="28"/>
    </row>
    <row r="246" spans="2:19">
      <c r="B246" s="28"/>
      <c r="S246" s="28"/>
    </row>
    <row r="247" spans="2:19">
      <c r="B247" s="28"/>
      <c r="S247" s="28"/>
    </row>
    <row r="248" spans="2:19">
      <c r="B248" s="28"/>
      <c r="S248" s="28"/>
    </row>
    <row r="249" spans="2:19">
      <c r="B249" s="28"/>
      <c r="S249" s="28"/>
    </row>
    <row r="250" spans="2:19">
      <c r="B250" s="28"/>
      <c r="S250" s="28"/>
    </row>
    <row r="251" spans="2:19">
      <c r="B251" s="28"/>
      <c r="S251" s="28"/>
    </row>
    <row r="252" spans="2:19">
      <c r="B252" s="28"/>
      <c r="S252" s="28"/>
    </row>
    <row r="253" spans="2:19">
      <c r="B253" s="28"/>
      <c r="S253" s="28"/>
    </row>
    <row r="254" spans="2:19">
      <c r="B254" s="28"/>
      <c r="S254" s="28"/>
    </row>
    <row r="255" spans="2:19">
      <c r="B255" s="28"/>
      <c r="S255" s="28"/>
    </row>
    <row r="256" spans="2:19">
      <c r="B256" s="28"/>
      <c r="S256" s="28"/>
    </row>
    <row r="257" spans="2:19">
      <c r="B257" s="28"/>
      <c r="S257" s="28"/>
    </row>
    <row r="258" spans="2:19">
      <c r="B258" s="28"/>
      <c r="S258" s="28"/>
    </row>
    <row r="259" spans="2:19">
      <c r="B259" s="28"/>
      <c r="S259" s="28"/>
    </row>
    <row r="260" spans="2:19">
      <c r="B260" s="28"/>
      <c r="S260" s="28"/>
    </row>
    <row r="261" spans="2:19">
      <c r="B261" s="28"/>
      <c r="S261" s="28"/>
    </row>
    <row r="262" spans="2:19">
      <c r="B262" s="28"/>
      <c r="S262" s="28"/>
    </row>
    <row r="263" spans="2:19">
      <c r="B263" s="28"/>
      <c r="S263" s="28"/>
    </row>
    <row r="264" spans="2:19">
      <c r="B264" s="28"/>
      <c r="S264" s="28"/>
    </row>
    <row r="265" spans="2:19">
      <c r="B265" s="28"/>
      <c r="S265" s="28"/>
    </row>
    <row r="266" spans="2:19">
      <c r="B266" s="28"/>
      <c r="S266" s="28"/>
    </row>
    <row r="267" spans="2:19">
      <c r="B267" s="28"/>
      <c r="S267" s="28"/>
    </row>
    <row r="268" spans="2:19">
      <c r="B268" s="28"/>
      <c r="S268" s="28"/>
    </row>
    <row r="269" spans="2:19">
      <c r="B269" s="28"/>
      <c r="S269" s="28"/>
    </row>
    <row r="270" spans="2:19">
      <c r="B270" s="28"/>
      <c r="S270" s="28"/>
    </row>
    <row r="271" spans="2:19">
      <c r="B271" s="28"/>
      <c r="S271" s="28"/>
    </row>
    <row r="272" spans="2:19">
      <c r="B272" s="28"/>
      <c r="S272" s="28"/>
    </row>
    <row r="273" spans="2:19">
      <c r="B273" s="28"/>
      <c r="S273" s="28"/>
    </row>
    <row r="274" spans="2:19">
      <c r="B274" s="28"/>
      <c r="S274" s="28"/>
    </row>
    <row r="275" spans="2:19">
      <c r="B275" s="28"/>
      <c r="S275" s="28"/>
    </row>
    <row r="276" spans="2:19">
      <c r="B276" s="28"/>
      <c r="S276" s="28"/>
    </row>
    <row r="277" spans="2:19">
      <c r="B277" s="28"/>
      <c r="S277" s="28"/>
    </row>
    <row r="278" spans="2:19">
      <c r="B278" s="28"/>
      <c r="S278" s="28"/>
    </row>
    <row r="279" spans="2:19">
      <c r="B279" s="28"/>
      <c r="S279" s="28"/>
    </row>
    <row r="280" spans="2:19">
      <c r="B280" s="28"/>
      <c r="S280" s="28"/>
    </row>
    <row r="281" spans="2:19">
      <c r="B281" s="28"/>
      <c r="S281" s="28"/>
    </row>
    <row r="282" spans="2:19">
      <c r="B282" s="28"/>
      <c r="S282" s="28"/>
    </row>
    <row r="283" spans="2:19">
      <c r="B283" s="28"/>
      <c r="S283" s="28"/>
    </row>
    <row r="284" spans="2:19">
      <c r="B284" s="28"/>
      <c r="S284" s="28"/>
    </row>
    <row r="285" spans="2:19">
      <c r="B285" s="28"/>
      <c r="S285" s="28"/>
    </row>
    <row r="286" spans="2:19">
      <c r="B286" s="28"/>
      <c r="S286" s="28"/>
    </row>
    <row r="287" spans="2:19">
      <c r="B287" s="28"/>
      <c r="S287" s="28"/>
    </row>
    <row r="288" spans="2:19">
      <c r="B288" s="28"/>
      <c r="S288" s="28"/>
    </row>
    <row r="289" spans="2:19">
      <c r="B289" s="28"/>
      <c r="S289" s="28"/>
    </row>
    <row r="290" spans="2:19">
      <c r="B290" s="28"/>
      <c r="S290" s="28"/>
    </row>
    <row r="291" spans="2:19">
      <c r="B291" s="28"/>
      <c r="S291" s="28"/>
    </row>
    <row r="292" spans="2:19">
      <c r="B292" s="28"/>
      <c r="S292" s="28"/>
    </row>
    <row r="293" spans="2:19">
      <c r="B293" s="28"/>
      <c r="S293" s="28"/>
    </row>
    <row r="294" spans="2:19">
      <c r="B294" s="28"/>
      <c r="S294" s="28"/>
    </row>
    <row r="295" spans="2:19">
      <c r="B295" s="28"/>
      <c r="S295" s="28"/>
    </row>
    <row r="296" spans="2:19">
      <c r="B296" s="28"/>
      <c r="S296" s="28"/>
    </row>
    <row r="297" spans="2:19">
      <c r="B297" s="28"/>
      <c r="S297" s="28"/>
    </row>
    <row r="298" spans="2:19">
      <c r="B298" s="28"/>
      <c r="S298" s="28"/>
    </row>
    <row r="299" spans="2:19">
      <c r="B299" s="28"/>
      <c r="S299" s="28"/>
    </row>
    <row r="300" spans="2:19">
      <c r="B300" s="28"/>
      <c r="S300" s="28"/>
    </row>
    <row r="301" spans="2:19">
      <c r="B301" s="28"/>
      <c r="S301" s="28"/>
    </row>
    <row r="302" spans="2:19">
      <c r="B302" s="28"/>
      <c r="S302" s="28"/>
    </row>
    <row r="303" spans="2:19">
      <c r="B303" s="28"/>
      <c r="S303" s="28"/>
    </row>
    <row r="304" spans="2:19">
      <c r="B304" s="28"/>
      <c r="S304" s="28"/>
    </row>
    <row r="305" spans="2:19">
      <c r="B305" s="28"/>
      <c r="S305" s="28"/>
    </row>
    <row r="306" spans="2:19">
      <c r="B306" s="28"/>
      <c r="S306" s="28"/>
    </row>
    <row r="307" spans="2:19">
      <c r="B307" s="28"/>
      <c r="S307" s="28"/>
    </row>
    <row r="308" spans="2:19">
      <c r="B308" s="28"/>
      <c r="S308" s="28"/>
    </row>
    <row r="309" spans="2:19">
      <c r="B309" s="28"/>
      <c r="S309" s="28"/>
    </row>
    <row r="310" spans="2:19">
      <c r="B310" s="28"/>
      <c r="S310" s="28"/>
    </row>
    <row r="311" spans="2:19">
      <c r="B311" s="28"/>
      <c r="S311" s="28"/>
    </row>
    <row r="312" spans="2:19">
      <c r="B312" s="28"/>
      <c r="S312" s="28"/>
    </row>
    <row r="313" spans="2:19">
      <c r="B313" s="28"/>
      <c r="S313" s="28"/>
    </row>
    <row r="314" spans="2:19">
      <c r="B314" s="28"/>
      <c r="S314" s="28"/>
    </row>
    <row r="315" spans="2:19">
      <c r="B315" s="28"/>
      <c r="S315" s="28"/>
    </row>
    <row r="316" spans="2:19">
      <c r="B316" s="28"/>
      <c r="S316" s="28"/>
    </row>
    <row r="317" spans="2:19">
      <c r="B317" s="28"/>
      <c r="S317" s="28"/>
    </row>
    <row r="318" spans="2:19">
      <c r="B318" s="28"/>
      <c r="S318" s="28"/>
    </row>
    <row r="319" spans="2:19">
      <c r="B319" s="28"/>
      <c r="S319" s="28"/>
    </row>
    <row r="320" spans="2:19">
      <c r="B320" s="28"/>
      <c r="S320" s="28"/>
    </row>
    <row r="321" spans="2:19">
      <c r="B321" s="28"/>
      <c r="S321" s="28"/>
    </row>
    <row r="322" spans="2:19">
      <c r="B322" s="28"/>
      <c r="S322" s="28"/>
    </row>
    <row r="323" spans="2:19">
      <c r="B323" s="28"/>
      <c r="S323" s="28"/>
    </row>
    <row r="324" spans="2:19">
      <c r="B324" s="28"/>
      <c r="S324" s="28"/>
    </row>
    <row r="325" spans="2:19">
      <c r="B325" s="28"/>
      <c r="S325" s="28"/>
    </row>
    <row r="326" spans="2:19">
      <c r="B326" s="28"/>
      <c r="S326" s="28"/>
    </row>
    <row r="327" spans="2:19">
      <c r="B327" s="28"/>
      <c r="S327" s="28"/>
    </row>
    <row r="328" spans="2:19">
      <c r="B328" s="28"/>
      <c r="S328" s="28"/>
    </row>
    <row r="329" spans="2:19">
      <c r="B329" s="28"/>
      <c r="S329" s="28"/>
    </row>
    <row r="330" spans="2:19">
      <c r="B330" s="28"/>
      <c r="S330" s="28"/>
    </row>
    <row r="331" spans="2:19">
      <c r="B331" s="28"/>
      <c r="S331" s="28"/>
    </row>
    <row r="332" spans="2:19">
      <c r="B332" s="28"/>
      <c r="S332" s="28"/>
    </row>
    <row r="333" spans="2:19">
      <c r="B333" s="28"/>
      <c r="S333" s="28"/>
    </row>
    <row r="334" spans="2:19">
      <c r="B334" s="28"/>
      <c r="S334" s="28"/>
    </row>
    <row r="335" spans="2:19">
      <c r="B335" s="28"/>
      <c r="S335" s="28"/>
    </row>
    <row r="336" spans="2:19">
      <c r="B336" s="28"/>
      <c r="S336" s="28"/>
    </row>
    <row r="337" spans="2:19">
      <c r="B337" s="28"/>
      <c r="S337" s="28"/>
    </row>
    <row r="338" spans="2:19">
      <c r="B338" s="28"/>
      <c r="S338" s="28"/>
    </row>
    <row r="339" spans="2:19">
      <c r="B339" s="28"/>
      <c r="S339" s="28"/>
    </row>
    <row r="340" spans="2:19">
      <c r="B340" s="28"/>
      <c r="S340" s="28"/>
    </row>
    <row r="341" spans="2:19">
      <c r="B341" s="28"/>
      <c r="S341" s="28"/>
    </row>
    <row r="342" spans="2:19">
      <c r="B342" s="28"/>
      <c r="S342" s="28"/>
    </row>
    <row r="343" spans="2:19">
      <c r="B343" s="28"/>
      <c r="S343" s="28"/>
    </row>
    <row r="344" spans="2:19">
      <c r="B344" s="28"/>
      <c r="S344" s="28"/>
    </row>
    <row r="345" spans="2:19">
      <c r="B345" s="28"/>
      <c r="S345" s="28"/>
    </row>
    <row r="346" spans="2:19">
      <c r="B346" s="28"/>
      <c r="S346" s="28"/>
    </row>
    <row r="347" spans="2:19">
      <c r="B347" s="28"/>
      <c r="S347" s="28"/>
    </row>
    <row r="348" spans="2:19">
      <c r="B348" s="28"/>
      <c r="S348" s="28"/>
    </row>
    <row r="349" spans="2:19">
      <c r="B349" s="28"/>
      <c r="S349" s="28"/>
    </row>
    <row r="350" spans="2:19">
      <c r="B350" s="28"/>
      <c r="S350" s="28"/>
    </row>
    <row r="351" spans="2:19">
      <c r="B351" s="28"/>
      <c r="S351" s="28"/>
    </row>
    <row r="352" spans="2:19">
      <c r="B352" s="28"/>
      <c r="S352" s="28"/>
    </row>
    <row r="353" spans="2:19">
      <c r="B353" s="28"/>
      <c r="S353" s="28"/>
    </row>
    <row r="354" spans="2:19">
      <c r="B354" s="28"/>
      <c r="S354" s="28"/>
    </row>
    <row r="355" spans="2:19">
      <c r="B355" s="28"/>
      <c r="S355" s="28"/>
    </row>
    <row r="356" spans="2:19">
      <c r="B356" s="28"/>
      <c r="S356" s="28"/>
    </row>
    <row r="357" spans="2:19">
      <c r="B357" s="28"/>
      <c r="S357" s="28"/>
    </row>
    <row r="358" spans="2:19">
      <c r="B358" s="28"/>
      <c r="S358" s="28"/>
    </row>
    <row r="359" spans="2:19">
      <c r="B359" s="28"/>
      <c r="S359" s="28"/>
    </row>
    <row r="360" spans="2:19">
      <c r="B360" s="28"/>
      <c r="S360" s="28"/>
    </row>
    <row r="361" spans="2:19">
      <c r="B361" s="28"/>
      <c r="S361" s="28"/>
    </row>
    <row r="362" spans="2:19">
      <c r="B362" s="28"/>
      <c r="S362" s="28"/>
    </row>
    <row r="363" spans="2:19">
      <c r="B363" s="28"/>
      <c r="S363" s="28"/>
    </row>
    <row r="364" spans="2:19">
      <c r="B364" s="28"/>
      <c r="S364" s="28"/>
    </row>
    <row r="365" spans="2:19">
      <c r="B365" s="28"/>
      <c r="S365" s="28"/>
    </row>
    <row r="366" spans="2:19">
      <c r="B366" s="28"/>
      <c r="S366" s="28"/>
    </row>
    <row r="367" spans="2:19">
      <c r="B367" s="28"/>
      <c r="S367" s="28"/>
    </row>
    <row r="368" spans="2:19">
      <c r="B368" s="28"/>
      <c r="S368" s="28"/>
    </row>
    <row r="369" spans="2:19">
      <c r="B369" s="28"/>
      <c r="S369" s="28"/>
    </row>
    <row r="370" spans="2:19">
      <c r="B370" s="28"/>
      <c r="S370" s="28"/>
    </row>
    <row r="371" spans="2:19">
      <c r="B371" s="28"/>
      <c r="S371" s="28"/>
    </row>
    <row r="372" spans="2:19">
      <c r="B372" s="28"/>
      <c r="S372" s="28"/>
    </row>
    <row r="373" spans="2:19">
      <c r="B373" s="28"/>
      <c r="S373" s="28"/>
    </row>
    <row r="374" spans="2:19">
      <c r="B374" s="28"/>
      <c r="S374" s="28"/>
    </row>
    <row r="375" spans="2:19">
      <c r="B375" s="28"/>
      <c r="S375" s="28"/>
    </row>
    <row r="376" spans="2:19">
      <c r="B376" s="28"/>
      <c r="S376" s="28"/>
    </row>
    <row r="377" spans="2:19">
      <c r="B377" s="28"/>
      <c r="S377" s="28"/>
    </row>
    <row r="378" spans="2:19">
      <c r="B378" s="28"/>
      <c r="S378" s="28"/>
    </row>
    <row r="379" spans="2:19">
      <c r="B379" s="28"/>
      <c r="S379" s="28"/>
    </row>
    <row r="380" spans="2:19">
      <c r="B380" s="28"/>
      <c r="S380" s="28"/>
    </row>
    <row r="381" spans="2:19">
      <c r="B381" s="28"/>
      <c r="S381" s="28"/>
    </row>
    <row r="382" spans="2:19">
      <c r="B382" s="28"/>
      <c r="S382" s="28"/>
    </row>
    <row r="383" spans="2:19">
      <c r="B383" s="28"/>
      <c r="S383" s="28"/>
    </row>
    <row r="384" spans="2:19">
      <c r="B384" s="28"/>
      <c r="S384" s="28"/>
    </row>
    <row r="385" spans="2:19">
      <c r="B385" s="28"/>
      <c r="S385" s="28"/>
    </row>
    <row r="386" spans="2:19">
      <c r="B386" s="28"/>
      <c r="S386" s="28"/>
    </row>
    <row r="387" spans="2:19">
      <c r="B387" s="28"/>
      <c r="S387" s="28"/>
    </row>
    <row r="388" spans="2:19">
      <c r="B388" s="28"/>
      <c r="S388" s="28"/>
    </row>
    <row r="389" spans="2:19">
      <c r="B389" s="28"/>
      <c r="S389" s="28"/>
    </row>
    <row r="390" spans="2:19">
      <c r="B390" s="28"/>
      <c r="S390" s="28"/>
    </row>
    <row r="391" spans="2:19">
      <c r="B391" s="28"/>
      <c r="S391" s="28"/>
    </row>
    <row r="392" spans="2:19">
      <c r="B392" s="28"/>
      <c r="S392" s="28"/>
    </row>
    <row r="393" spans="2:19">
      <c r="B393" s="28"/>
      <c r="S393" s="28"/>
    </row>
    <row r="394" spans="2:19">
      <c r="B394" s="28"/>
      <c r="S394" s="28"/>
    </row>
    <row r="395" spans="2:19">
      <c r="B395" s="28"/>
      <c r="S395" s="28"/>
    </row>
    <row r="396" spans="2:19">
      <c r="B396" s="28"/>
      <c r="S396" s="28"/>
    </row>
    <row r="397" spans="2:19">
      <c r="B397" s="28"/>
      <c r="S397" s="28"/>
    </row>
    <row r="398" spans="2:19">
      <c r="B398" s="28"/>
      <c r="S398" s="28"/>
    </row>
    <row r="399" spans="2:19">
      <c r="B399" s="28"/>
      <c r="S399" s="28"/>
    </row>
    <row r="400" spans="2:19">
      <c r="B400" s="28"/>
      <c r="S400" s="28"/>
    </row>
    <row r="401" spans="2:19">
      <c r="B401" s="28"/>
      <c r="S401" s="28"/>
    </row>
    <row r="402" spans="2:19">
      <c r="B402" s="28"/>
      <c r="S402" s="28"/>
    </row>
    <row r="403" spans="2:19">
      <c r="B403" s="28"/>
      <c r="S403" s="28"/>
    </row>
    <row r="404" spans="2:19">
      <c r="B404" s="28"/>
      <c r="S404" s="28"/>
    </row>
    <row r="405" spans="2:19">
      <c r="B405" s="28"/>
      <c r="S405" s="28"/>
    </row>
    <row r="406" spans="2:19">
      <c r="B406" s="28"/>
      <c r="S406" s="28"/>
    </row>
    <row r="407" spans="2:19">
      <c r="B407" s="28"/>
      <c r="S407" s="28"/>
    </row>
    <row r="408" spans="2:19">
      <c r="B408" s="28"/>
      <c r="S408" s="28"/>
    </row>
    <row r="409" spans="2:19">
      <c r="B409" s="28"/>
      <c r="S409" s="28"/>
    </row>
    <row r="410" spans="2:19">
      <c r="B410" s="28"/>
      <c r="S410" s="28"/>
    </row>
    <row r="411" spans="2:19">
      <c r="B411" s="28"/>
      <c r="S411" s="28"/>
    </row>
    <row r="412" spans="2:19">
      <c r="B412" s="28"/>
      <c r="S412" s="28"/>
    </row>
    <row r="413" spans="2:19">
      <c r="B413" s="28"/>
      <c r="S413" s="28"/>
    </row>
    <row r="414" spans="2:19">
      <c r="B414" s="28"/>
      <c r="S414" s="28"/>
    </row>
    <row r="415" spans="2:19">
      <c r="B415" s="28"/>
      <c r="S415" s="28"/>
    </row>
    <row r="416" spans="2:19">
      <c r="B416" s="28"/>
      <c r="S416" s="28"/>
    </row>
    <row r="417" spans="2:19">
      <c r="B417" s="28"/>
      <c r="S417" s="28"/>
    </row>
    <row r="418" spans="2:19">
      <c r="B418" s="28"/>
      <c r="S418" s="28"/>
    </row>
    <row r="419" spans="2:19">
      <c r="B419" s="28"/>
      <c r="S419" s="28"/>
    </row>
    <row r="420" spans="2:19">
      <c r="B420" s="28"/>
      <c r="S420" s="28"/>
    </row>
    <row r="421" spans="2:19">
      <c r="B421" s="28"/>
      <c r="S421" s="28"/>
    </row>
    <row r="422" spans="2:19">
      <c r="B422" s="28"/>
      <c r="S422" s="28"/>
    </row>
    <row r="423" spans="2:19">
      <c r="B423" s="28"/>
      <c r="S423" s="28"/>
    </row>
    <row r="424" spans="2:19">
      <c r="B424" s="28"/>
      <c r="S424" s="28"/>
    </row>
    <row r="425" spans="2:19">
      <c r="B425" s="28"/>
      <c r="S425" s="28"/>
    </row>
    <row r="426" spans="2:19">
      <c r="B426" s="28"/>
      <c r="S426" s="28"/>
    </row>
    <row r="427" spans="2:19">
      <c r="B427" s="28"/>
      <c r="S427" s="28"/>
    </row>
    <row r="428" spans="2:19">
      <c r="B428" s="28"/>
      <c r="S428" s="28"/>
    </row>
    <row r="429" spans="2:19">
      <c r="B429" s="28"/>
      <c r="S429" s="28"/>
    </row>
    <row r="430" spans="2:19">
      <c r="B430" s="28"/>
      <c r="S430" s="28"/>
    </row>
    <row r="431" spans="2:19">
      <c r="B431" s="28"/>
      <c r="S431" s="28"/>
    </row>
    <row r="432" spans="2:19">
      <c r="B432" s="28"/>
      <c r="S432" s="28"/>
    </row>
    <row r="433" spans="2:19">
      <c r="B433" s="28"/>
      <c r="S433" s="28"/>
    </row>
    <row r="434" spans="2:19">
      <c r="B434" s="28"/>
      <c r="S434" s="28"/>
    </row>
    <row r="435" spans="2:19">
      <c r="B435" s="28"/>
      <c r="S435" s="28"/>
    </row>
    <row r="436" spans="2:19">
      <c r="B436" s="28"/>
      <c r="S436" s="28"/>
    </row>
    <row r="437" spans="2:19">
      <c r="B437" s="28"/>
      <c r="S437" s="28"/>
    </row>
    <row r="438" spans="2:19">
      <c r="B438" s="28"/>
      <c r="S438" s="28"/>
    </row>
    <row r="439" spans="2:19">
      <c r="B439" s="28"/>
      <c r="S439" s="28"/>
    </row>
    <row r="440" spans="2:19">
      <c r="B440" s="28"/>
      <c r="S440" s="28"/>
    </row>
    <row r="441" spans="2:19">
      <c r="B441" s="28"/>
      <c r="S441" s="28"/>
    </row>
    <row r="442" spans="2:19">
      <c r="B442" s="28"/>
      <c r="S442" s="28"/>
    </row>
    <row r="443" spans="2:19">
      <c r="B443" s="28"/>
      <c r="S443" s="28"/>
    </row>
    <row r="444" spans="2:19">
      <c r="B444" s="28"/>
      <c r="S444" s="28"/>
    </row>
    <row r="445" spans="2:19">
      <c r="B445" s="28"/>
      <c r="S445" s="28"/>
    </row>
    <row r="446" spans="2:19">
      <c r="B446" s="28"/>
      <c r="S446" s="28"/>
    </row>
    <row r="447" spans="2:19">
      <c r="B447" s="28"/>
      <c r="S447" s="28"/>
    </row>
    <row r="448" spans="2:19">
      <c r="B448" s="28"/>
      <c r="S448" s="28"/>
    </row>
    <row r="449" spans="2:19">
      <c r="B449" s="28"/>
      <c r="S449" s="28"/>
    </row>
    <row r="450" spans="2:19">
      <c r="B450" s="28"/>
      <c r="S450" s="28"/>
    </row>
    <row r="451" spans="2:19">
      <c r="B451" s="28"/>
      <c r="S451" s="28"/>
    </row>
    <row r="452" spans="2:19">
      <c r="B452" s="28"/>
      <c r="S452" s="28"/>
    </row>
    <row r="453" spans="2:19">
      <c r="B453" s="28"/>
      <c r="S453" s="28"/>
    </row>
    <row r="454" spans="2:19">
      <c r="B454" s="28"/>
      <c r="S454" s="28"/>
    </row>
    <row r="455" spans="2:19">
      <c r="B455" s="28"/>
      <c r="S455" s="28"/>
    </row>
    <row r="456" spans="2:19">
      <c r="B456" s="28"/>
      <c r="S456" s="28"/>
    </row>
    <row r="457" spans="2:19">
      <c r="B457" s="28"/>
      <c r="S457" s="28"/>
    </row>
    <row r="458" spans="2:19">
      <c r="B458" s="28"/>
      <c r="S458" s="28"/>
    </row>
    <row r="459" spans="2:19">
      <c r="B459" s="28"/>
      <c r="S459" s="28"/>
    </row>
    <row r="460" spans="2:19">
      <c r="B460" s="28"/>
      <c r="S460" s="28"/>
    </row>
    <row r="461" spans="2:19">
      <c r="B461" s="28"/>
      <c r="S461" s="28"/>
    </row>
    <row r="462" spans="2:19">
      <c r="B462" s="28"/>
      <c r="S462" s="28"/>
    </row>
    <row r="463" spans="2:19">
      <c r="B463" s="28"/>
      <c r="S463" s="28"/>
    </row>
    <row r="464" spans="2:19">
      <c r="B464" s="28"/>
      <c r="S464" s="28"/>
    </row>
    <row r="465" spans="2:19">
      <c r="B465" s="28"/>
      <c r="S465" s="28"/>
    </row>
    <row r="466" spans="2:19">
      <c r="B466" s="28"/>
      <c r="S466" s="28"/>
    </row>
    <row r="467" spans="2:19">
      <c r="B467" s="28"/>
      <c r="S467" s="28"/>
    </row>
    <row r="468" spans="2:19">
      <c r="B468" s="28"/>
      <c r="S468" s="28"/>
    </row>
    <row r="469" spans="2:19">
      <c r="B469" s="28"/>
      <c r="S469" s="28"/>
    </row>
    <row r="470" spans="2:19">
      <c r="B470" s="28"/>
      <c r="S470" s="28"/>
    </row>
    <row r="471" spans="2:19">
      <c r="B471" s="28"/>
      <c r="S471" s="28"/>
    </row>
    <row r="472" spans="2:19">
      <c r="B472" s="28"/>
      <c r="S472" s="28"/>
    </row>
    <row r="473" spans="2:19">
      <c r="B473" s="28"/>
      <c r="S473" s="28"/>
    </row>
    <row r="474" spans="2:19">
      <c r="B474" s="28"/>
      <c r="S474" s="28"/>
    </row>
    <row r="475" spans="2:19">
      <c r="B475" s="28"/>
      <c r="S475" s="28"/>
    </row>
    <row r="476" spans="2:19">
      <c r="B476" s="28"/>
      <c r="S476" s="28"/>
    </row>
    <row r="477" spans="2:19">
      <c r="B477" s="28"/>
      <c r="S477" s="28"/>
    </row>
    <row r="478" spans="2:19">
      <c r="B478" s="28"/>
      <c r="S478" s="28"/>
    </row>
    <row r="479" spans="2:19">
      <c r="B479" s="28"/>
      <c r="S479" s="28"/>
    </row>
    <row r="480" spans="2:19">
      <c r="B480" s="28"/>
      <c r="S480" s="28"/>
    </row>
    <row r="481" spans="2:19">
      <c r="B481" s="28"/>
      <c r="S481" s="28"/>
    </row>
    <row r="482" spans="2:19">
      <c r="B482" s="28"/>
      <c r="S482" s="28"/>
    </row>
    <row r="483" spans="2:19">
      <c r="B483" s="28"/>
      <c r="S483" s="28"/>
    </row>
    <row r="484" spans="2:19">
      <c r="B484" s="28"/>
      <c r="S484" s="28"/>
    </row>
    <row r="485" spans="2:19">
      <c r="B485" s="28"/>
      <c r="S485" s="28"/>
    </row>
    <row r="486" spans="2:19">
      <c r="B486" s="28"/>
      <c r="S486" s="28"/>
    </row>
    <row r="487" spans="2:19">
      <c r="B487" s="28"/>
      <c r="S487" s="28"/>
    </row>
    <row r="488" spans="2:19">
      <c r="B488" s="28"/>
      <c r="S488" s="28"/>
    </row>
    <row r="489" spans="2:19">
      <c r="B489" s="28"/>
      <c r="S489" s="28"/>
    </row>
    <row r="490" spans="2:19">
      <c r="B490" s="28"/>
      <c r="S490" s="28"/>
    </row>
    <row r="491" spans="2:19">
      <c r="B491" s="28"/>
      <c r="S491" s="28"/>
    </row>
    <row r="492" spans="2:19">
      <c r="B492" s="28"/>
      <c r="S492" s="28"/>
    </row>
    <row r="493" spans="2:19">
      <c r="B493" s="28"/>
      <c r="S493" s="28"/>
    </row>
    <row r="494" spans="2:19">
      <c r="B494" s="28"/>
      <c r="S494" s="28"/>
    </row>
    <row r="495" spans="2:19">
      <c r="B495" s="28"/>
      <c r="S495" s="28"/>
    </row>
    <row r="496" spans="2:19">
      <c r="B496" s="28"/>
      <c r="S496" s="28"/>
    </row>
    <row r="497" spans="2:19">
      <c r="B497" s="28"/>
      <c r="S497" s="28"/>
    </row>
    <row r="498" spans="2:19">
      <c r="B498" s="28"/>
      <c r="S498" s="28"/>
    </row>
    <row r="499" spans="2:19">
      <c r="B499" s="28"/>
      <c r="S499" s="28"/>
    </row>
    <row r="500" spans="2:19">
      <c r="B500" s="28"/>
      <c r="S500" s="28"/>
    </row>
    <row r="501" spans="2:19">
      <c r="B501" s="28"/>
      <c r="S501" s="28"/>
    </row>
    <row r="502" spans="2:19">
      <c r="B502" s="28"/>
      <c r="S502" s="28"/>
    </row>
    <row r="503" spans="2:19">
      <c r="B503" s="28"/>
      <c r="S503" s="28"/>
    </row>
    <row r="504" spans="2:19">
      <c r="B504" s="28"/>
      <c r="S504" s="28"/>
    </row>
    <row r="505" spans="2:19">
      <c r="B505" s="28"/>
      <c r="S505" s="28"/>
    </row>
    <row r="506" spans="2:19">
      <c r="B506" s="28"/>
      <c r="S506" s="28"/>
    </row>
    <row r="507" spans="2:19">
      <c r="B507" s="28"/>
      <c r="S507" s="28"/>
    </row>
    <row r="508" spans="2:19">
      <c r="B508" s="28"/>
      <c r="S508" s="28"/>
    </row>
    <row r="509" spans="2:19">
      <c r="B509" s="28"/>
      <c r="S509" s="28"/>
    </row>
    <row r="510" spans="2:19">
      <c r="B510" s="28"/>
      <c r="S510" s="28"/>
    </row>
    <row r="511" spans="2:19">
      <c r="B511" s="28"/>
      <c r="S511" s="28"/>
    </row>
    <row r="512" spans="2:19">
      <c r="B512" s="28"/>
      <c r="S512" s="28"/>
    </row>
    <row r="513" spans="2:19">
      <c r="B513" s="28"/>
      <c r="S513" s="28"/>
    </row>
    <row r="514" spans="2:19">
      <c r="B514" s="28"/>
      <c r="S514" s="28"/>
    </row>
    <row r="515" spans="2:19">
      <c r="B515" s="28"/>
      <c r="S515" s="28"/>
    </row>
    <row r="516" spans="2:19">
      <c r="B516" s="28"/>
      <c r="S516" s="28"/>
    </row>
    <row r="517" spans="2:19">
      <c r="B517" s="28"/>
      <c r="S517" s="28"/>
    </row>
    <row r="518" spans="2:19">
      <c r="B518" s="28"/>
      <c r="S518" s="28"/>
    </row>
    <row r="519" spans="2:19">
      <c r="B519" s="28"/>
      <c r="S519" s="28"/>
    </row>
    <row r="520" spans="2:19">
      <c r="B520" s="28"/>
      <c r="S520" s="28"/>
    </row>
    <row r="521" spans="2:19">
      <c r="B521" s="28"/>
      <c r="S521" s="28"/>
    </row>
    <row r="522" spans="2:19">
      <c r="B522" s="28"/>
      <c r="S522" s="28"/>
    </row>
    <row r="523" spans="2:19">
      <c r="B523" s="28"/>
      <c r="S523" s="28"/>
    </row>
    <row r="524" spans="2:19">
      <c r="B524" s="28"/>
      <c r="S524" s="28"/>
    </row>
    <row r="525" spans="2:19">
      <c r="B525" s="28"/>
      <c r="S525" s="28"/>
    </row>
    <row r="526" spans="2:19">
      <c r="B526" s="28"/>
      <c r="S526" s="28"/>
    </row>
    <row r="527" spans="2:19">
      <c r="B527" s="28"/>
      <c r="S527" s="28"/>
    </row>
    <row r="528" spans="2:19">
      <c r="B528" s="28"/>
      <c r="S528" s="28"/>
    </row>
    <row r="529" spans="2:19">
      <c r="B529" s="28"/>
      <c r="S529" s="28"/>
    </row>
    <row r="530" spans="2:19">
      <c r="B530" s="28"/>
      <c r="S530" s="28"/>
    </row>
    <row r="531" spans="2:19">
      <c r="B531" s="28"/>
      <c r="S531" s="28"/>
    </row>
    <row r="532" spans="2:19">
      <c r="B532" s="28"/>
      <c r="S532" s="28"/>
    </row>
    <row r="533" spans="2:19">
      <c r="B533" s="28"/>
      <c r="S533" s="28"/>
    </row>
    <row r="534" spans="2:19">
      <c r="B534" s="28"/>
      <c r="S534" s="28"/>
    </row>
    <row r="535" spans="2:19">
      <c r="B535" s="28"/>
      <c r="S535" s="28"/>
    </row>
    <row r="536" spans="2:19">
      <c r="B536" s="28"/>
      <c r="S536" s="28"/>
    </row>
    <row r="537" spans="2:19">
      <c r="B537" s="28"/>
      <c r="S537" s="28"/>
    </row>
    <row r="538" spans="2:19">
      <c r="B538" s="28"/>
      <c r="S538" s="28"/>
    </row>
    <row r="539" spans="2:19">
      <c r="B539" s="28"/>
      <c r="S539" s="28"/>
    </row>
    <row r="540" spans="2:19">
      <c r="B540" s="28"/>
      <c r="S540" s="28"/>
    </row>
    <row r="541" spans="2:19">
      <c r="B541" s="28"/>
      <c r="S541" s="28"/>
    </row>
    <row r="542" spans="2:19">
      <c r="B542" s="28"/>
      <c r="S542" s="28"/>
    </row>
    <row r="543" spans="2:19">
      <c r="B543" s="28"/>
      <c r="S543" s="28"/>
    </row>
    <row r="544" spans="2:19">
      <c r="B544" s="28"/>
      <c r="S544" s="28"/>
    </row>
    <row r="545" spans="2:19">
      <c r="B545" s="28"/>
      <c r="S545" s="28"/>
    </row>
    <row r="546" spans="2:19">
      <c r="B546" s="28"/>
      <c r="S546" s="28"/>
    </row>
    <row r="547" spans="2:19">
      <c r="B547" s="28"/>
      <c r="S547" s="28"/>
    </row>
    <row r="548" spans="2:19">
      <c r="B548" s="28"/>
      <c r="S548" s="28"/>
    </row>
    <row r="549" spans="2:19">
      <c r="B549" s="28"/>
      <c r="S549" s="28"/>
    </row>
    <row r="550" spans="2:19">
      <c r="B550" s="28"/>
      <c r="S550" s="28"/>
    </row>
    <row r="551" spans="2:19">
      <c r="B551" s="28"/>
      <c r="S551" s="28"/>
    </row>
    <row r="552" spans="2:19">
      <c r="B552" s="28"/>
      <c r="S552" s="28"/>
    </row>
    <row r="553" spans="2:19">
      <c r="B553" s="28"/>
      <c r="S553" s="28"/>
    </row>
    <row r="554" spans="2:19">
      <c r="B554" s="28"/>
      <c r="S554" s="28"/>
    </row>
    <row r="555" spans="2:19">
      <c r="B555" s="28"/>
      <c r="S555" s="28"/>
    </row>
    <row r="556" spans="2:19">
      <c r="B556" s="28"/>
      <c r="S556" s="28"/>
    </row>
    <row r="557" spans="2:19">
      <c r="B557" s="28"/>
      <c r="S557" s="28"/>
    </row>
    <row r="558" spans="2:19">
      <c r="B558" s="28"/>
      <c r="S558" s="28"/>
    </row>
    <row r="559" spans="2:19">
      <c r="B559" s="28"/>
      <c r="S559" s="28"/>
    </row>
    <row r="560" spans="2:19">
      <c r="B560" s="28"/>
      <c r="S560" s="28"/>
    </row>
    <row r="561" spans="2:19">
      <c r="B561" s="28"/>
      <c r="S561" s="28"/>
    </row>
    <row r="562" spans="2:19">
      <c r="B562" s="28"/>
      <c r="S562" s="28"/>
    </row>
    <row r="563" spans="2:19">
      <c r="B563" s="28"/>
      <c r="S563" s="28"/>
    </row>
    <row r="564" spans="2:19">
      <c r="B564" s="28"/>
      <c r="S564" s="28"/>
    </row>
    <row r="565" spans="2:19">
      <c r="B565" s="28"/>
      <c r="S565" s="28"/>
    </row>
    <row r="566" spans="2:19">
      <c r="B566" s="28"/>
      <c r="S566" s="28"/>
    </row>
    <row r="567" spans="2:19">
      <c r="B567" s="28"/>
      <c r="S567" s="28"/>
    </row>
    <row r="568" spans="2:19">
      <c r="B568" s="28"/>
      <c r="S568" s="28"/>
    </row>
    <row r="569" spans="2:19">
      <c r="B569" s="28"/>
      <c r="S569" s="28"/>
    </row>
    <row r="570" spans="2:19">
      <c r="B570" s="28"/>
      <c r="S570" s="28"/>
    </row>
    <row r="571" spans="2:19">
      <c r="B571" s="28"/>
      <c r="S571" s="28"/>
    </row>
    <row r="572" spans="2:19">
      <c r="B572" s="28"/>
      <c r="S572" s="28"/>
    </row>
    <row r="573" spans="2:19">
      <c r="B573" s="28"/>
      <c r="S573" s="28"/>
    </row>
    <row r="574" spans="2:19">
      <c r="B574" s="28"/>
      <c r="S574" s="28"/>
    </row>
    <row r="575" spans="2:19">
      <c r="B575" s="28"/>
      <c r="S575" s="28"/>
    </row>
    <row r="576" spans="2:19">
      <c r="B576" s="28"/>
      <c r="S576" s="28"/>
    </row>
    <row r="577" spans="2:19">
      <c r="B577" s="28"/>
      <c r="S577" s="28"/>
    </row>
    <row r="578" spans="2:19">
      <c r="B578" s="28"/>
      <c r="S578" s="28"/>
    </row>
    <row r="579" spans="2:19">
      <c r="B579" s="28"/>
      <c r="S579" s="28"/>
    </row>
    <row r="580" spans="2:19">
      <c r="B580" s="28"/>
      <c r="S580" s="28"/>
    </row>
    <row r="581" spans="2:19">
      <c r="B581" s="28"/>
      <c r="S581" s="28"/>
    </row>
    <row r="582" spans="2:19">
      <c r="B582" s="28"/>
      <c r="S582" s="28"/>
    </row>
    <row r="583" spans="2:19">
      <c r="B583" s="28"/>
      <c r="S583" s="28"/>
    </row>
    <row r="584" spans="2:19">
      <c r="B584" s="28"/>
      <c r="S584" s="28"/>
    </row>
    <row r="585" spans="2:19">
      <c r="B585" s="28"/>
      <c r="S585" s="28"/>
    </row>
    <row r="586" spans="2:19">
      <c r="B586" s="28"/>
      <c r="S586" s="28"/>
    </row>
    <row r="587" spans="2:19">
      <c r="B587" s="28"/>
      <c r="S587" s="28"/>
    </row>
    <row r="588" spans="2:19">
      <c r="B588" s="28"/>
      <c r="S588" s="28"/>
    </row>
    <row r="589" spans="2:19">
      <c r="B589" s="28"/>
      <c r="S589" s="28"/>
    </row>
    <row r="590" spans="2:19">
      <c r="B590" s="28"/>
      <c r="S590" s="28"/>
    </row>
    <row r="591" spans="2:19">
      <c r="B591" s="28"/>
      <c r="S591" s="28"/>
    </row>
    <row r="592" spans="2:19">
      <c r="B592" s="28"/>
      <c r="S592" s="28"/>
    </row>
    <row r="593" spans="2:19">
      <c r="B593" s="28"/>
      <c r="S593" s="28"/>
    </row>
    <row r="594" spans="2:19">
      <c r="B594" s="28"/>
      <c r="S594" s="28"/>
    </row>
    <row r="595" spans="2:19">
      <c r="B595" s="28"/>
      <c r="S595" s="28"/>
    </row>
    <row r="596" spans="2:19">
      <c r="B596" s="28"/>
      <c r="S596" s="28"/>
    </row>
    <row r="597" spans="2:19">
      <c r="B597" s="28"/>
      <c r="S597" s="28"/>
    </row>
    <row r="598" spans="2:19">
      <c r="B598" s="28"/>
      <c r="S598" s="28"/>
    </row>
    <row r="599" spans="2:19">
      <c r="B599" s="28"/>
      <c r="S599" s="28"/>
    </row>
    <row r="600" spans="2:19">
      <c r="B600" s="28"/>
      <c r="S600" s="28"/>
    </row>
    <row r="601" spans="2:19">
      <c r="B601" s="28"/>
      <c r="S601" s="28"/>
    </row>
    <row r="602" spans="2:19">
      <c r="B602" s="28"/>
      <c r="S602" s="28"/>
    </row>
    <row r="603" spans="2:19">
      <c r="B603" s="28"/>
      <c r="S603" s="28"/>
    </row>
    <row r="604" spans="2:19">
      <c r="B604" s="28"/>
      <c r="S604" s="28"/>
    </row>
    <row r="605" spans="2:19">
      <c r="B605" s="28"/>
      <c r="S605" s="28"/>
    </row>
    <row r="606" spans="2:19">
      <c r="B606" s="28"/>
      <c r="S606" s="28"/>
    </row>
    <row r="607" spans="2:19">
      <c r="B607" s="28"/>
      <c r="S607" s="28"/>
    </row>
    <row r="608" spans="2:19">
      <c r="B608" s="28"/>
      <c r="S608" s="28"/>
    </row>
    <row r="609" spans="2:19">
      <c r="B609" s="28"/>
      <c r="S609" s="28"/>
    </row>
    <row r="610" spans="2:19">
      <c r="B610" s="28"/>
      <c r="S610" s="28"/>
    </row>
    <row r="611" spans="2:19">
      <c r="B611" s="28"/>
      <c r="S611" s="28"/>
    </row>
    <row r="612" spans="2:19">
      <c r="B612" s="28"/>
      <c r="S612" s="28"/>
    </row>
    <row r="613" spans="2:19">
      <c r="B613" s="28"/>
      <c r="S613" s="28"/>
    </row>
    <row r="614" spans="2:19">
      <c r="B614" s="28"/>
      <c r="S614" s="28"/>
    </row>
    <row r="615" spans="2:19">
      <c r="B615" s="28"/>
      <c r="S615" s="28"/>
    </row>
    <row r="616" spans="2:19">
      <c r="B616" s="28"/>
      <c r="S616" s="28"/>
    </row>
    <row r="617" spans="2:19">
      <c r="B617" s="28"/>
      <c r="S617" s="28"/>
    </row>
    <row r="618" spans="2:19">
      <c r="B618" s="28"/>
      <c r="S618" s="28"/>
    </row>
    <row r="619" spans="2:19">
      <c r="B619" s="28"/>
      <c r="S619" s="28"/>
    </row>
    <row r="620" spans="2:19">
      <c r="B620" s="28"/>
      <c r="S620" s="28"/>
    </row>
    <row r="621" spans="2:19">
      <c r="B621" s="28"/>
      <c r="S621" s="28"/>
    </row>
    <row r="622" spans="2:19">
      <c r="B622" s="28"/>
      <c r="S622" s="28"/>
    </row>
    <row r="623" spans="2:19">
      <c r="B623" s="28"/>
      <c r="S623" s="28"/>
    </row>
    <row r="624" spans="2:19">
      <c r="B624" s="28"/>
      <c r="S624" s="28"/>
    </row>
    <row r="625" spans="2:19">
      <c r="B625" s="28"/>
      <c r="S625" s="28"/>
    </row>
    <row r="626" spans="2:19">
      <c r="B626" s="28"/>
      <c r="S626" s="28"/>
    </row>
    <row r="627" spans="2:19">
      <c r="B627" s="28"/>
      <c r="S627" s="28"/>
    </row>
    <row r="628" spans="2:19">
      <c r="B628" s="28"/>
      <c r="S628" s="28"/>
    </row>
    <row r="629" spans="2:19">
      <c r="B629" s="28"/>
      <c r="S629" s="28"/>
    </row>
    <row r="630" spans="2:19">
      <c r="B630" s="28"/>
      <c r="S630" s="28"/>
    </row>
    <row r="631" spans="2:19">
      <c r="B631" s="28"/>
      <c r="S631" s="28"/>
    </row>
    <row r="632" spans="2:19">
      <c r="B632" s="28"/>
      <c r="S632" s="28"/>
    </row>
    <row r="633" spans="2:19">
      <c r="B633" s="28"/>
      <c r="S633" s="28"/>
    </row>
    <row r="634" spans="2:19">
      <c r="B634" s="28"/>
      <c r="S634" s="28"/>
    </row>
    <row r="635" spans="2:19">
      <c r="B635" s="28"/>
      <c r="S635" s="28"/>
    </row>
    <row r="636" spans="2:19">
      <c r="B636" s="28"/>
      <c r="S636" s="28"/>
    </row>
    <row r="637" spans="2:19">
      <c r="B637" s="28"/>
      <c r="S637" s="28"/>
    </row>
    <row r="638" spans="2:19">
      <c r="B638" s="28"/>
      <c r="S638" s="28"/>
    </row>
    <row r="639" spans="2:19">
      <c r="B639" s="28"/>
      <c r="S639" s="28"/>
    </row>
    <row r="640" spans="2:19">
      <c r="B640" s="28"/>
      <c r="S640" s="28"/>
    </row>
    <row r="641" spans="2:19">
      <c r="B641" s="28"/>
      <c r="S641" s="28"/>
    </row>
    <row r="642" spans="2:19">
      <c r="B642" s="28"/>
      <c r="S642" s="28"/>
    </row>
    <row r="643" spans="2:19">
      <c r="B643" s="28"/>
      <c r="S643" s="28"/>
    </row>
    <row r="644" spans="2:19">
      <c r="B644" s="28"/>
      <c r="S644" s="28"/>
    </row>
    <row r="645" spans="2:19">
      <c r="B645" s="28"/>
      <c r="S645" s="28"/>
    </row>
    <row r="646" spans="2:19">
      <c r="B646" s="28"/>
      <c r="S646" s="28"/>
    </row>
    <row r="647" spans="2:19">
      <c r="B647" s="28"/>
      <c r="S647" s="28"/>
    </row>
    <row r="648" spans="2:19">
      <c r="B648" s="28"/>
      <c r="S648" s="28"/>
    </row>
    <row r="649" spans="2:19">
      <c r="B649" s="28"/>
      <c r="S649" s="28"/>
    </row>
    <row r="650" spans="2:19">
      <c r="B650" s="28"/>
      <c r="S650" s="28"/>
    </row>
    <row r="651" spans="2:19">
      <c r="B651" s="28"/>
      <c r="S651" s="28"/>
    </row>
    <row r="652" spans="2:19">
      <c r="B652" s="28"/>
      <c r="S652" s="28"/>
    </row>
    <row r="653" spans="2:19">
      <c r="B653" s="28"/>
      <c r="S653" s="28"/>
    </row>
    <row r="654" spans="2:19">
      <c r="B654" s="28"/>
      <c r="S654" s="28"/>
    </row>
    <row r="655" spans="2:19">
      <c r="B655" s="28"/>
      <c r="S655" s="28"/>
    </row>
    <row r="656" spans="2:19">
      <c r="B656" s="28"/>
      <c r="S656" s="28"/>
    </row>
    <row r="657" spans="2:19">
      <c r="B657" s="28"/>
      <c r="S657" s="28"/>
    </row>
    <row r="658" spans="2:19">
      <c r="B658" s="28"/>
      <c r="S658" s="28"/>
    </row>
    <row r="659" spans="2:19">
      <c r="B659" s="28"/>
      <c r="S659" s="28"/>
    </row>
    <row r="660" spans="2:19">
      <c r="B660" s="28"/>
      <c r="S660" s="28"/>
    </row>
    <row r="661" spans="2:19">
      <c r="B661" s="28"/>
      <c r="S661" s="28"/>
    </row>
    <row r="662" spans="2:19">
      <c r="B662" s="28"/>
      <c r="S662" s="28"/>
    </row>
    <row r="663" spans="2:19">
      <c r="B663" s="28"/>
      <c r="S663" s="28"/>
    </row>
    <row r="664" spans="2:19">
      <c r="B664" s="28"/>
      <c r="S664" s="28"/>
    </row>
    <row r="665" spans="2:19">
      <c r="B665" s="28"/>
      <c r="S665" s="28"/>
    </row>
    <row r="666" spans="2:19">
      <c r="B666" s="28"/>
      <c r="S666" s="28"/>
    </row>
    <row r="667" spans="2:19">
      <c r="B667" s="28"/>
      <c r="S667" s="28"/>
    </row>
    <row r="668" spans="2:19">
      <c r="B668" s="28"/>
      <c r="S668" s="28"/>
    </row>
    <row r="669" spans="2:19">
      <c r="B669" s="28"/>
      <c r="S669" s="28"/>
    </row>
    <row r="670" spans="2:19">
      <c r="B670" s="28"/>
      <c r="S670" s="28"/>
    </row>
    <row r="671" spans="2:19">
      <c r="B671" s="28"/>
      <c r="S671" s="28"/>
    </row>
    <row r="672" spans="2:19">
      <c r="B672" s="28"/>
      <c r="S672" s="28"/>
    </row>
    <row r="673" spans="2:19">
      <c r="B673" s="28"/>
      <c r="S673" s="28"/>
    </row>
    <row r="674" spans="2:19">
      <c r="B674" s="28"/>
      <c r="S674" s="28"/>
    </row>
    <row r="675" spans="2:19">
      <c r="B675" s="28"/>
      <c r="S675" s="28"/>
    </row>
    <row r="676" spans="2:19">
      <c r="B676" s="28"/>
      <c r="S676" s="28"/>
    </row>
    <row r="677" spans="2:19">
      <c r="B677" s="28"/>
      <c r="S677" s="28"/>
    </row>
    <row r="678" spans="2:19">
      <c r="B678" s="28"/>
      <c r="S678" s="28"/>
    </row>
    <row r="679" spans="2:19">
      <c r="B679" s="28"/>
      <c r="S679" s="28"/>
    </row>
    <row r="680" spans="2:19">
      <c r="B680" s="28"/>
      <c r="S680" s="28"/>
    </row>
    <row r="681" spans="2:19">
      <c r="B681" s="28"/>
      <c r="S681" s="28"/>
    </row>
    <row r="682" spans="2:19">
      <c r="B682" s="28"/>
      <c r="S682" s="28"/>
    </row>
    <row r="683" spans="2:19">
      <c r="B683" s="28"/>
      <c r="S683" s="28"/>
    </row>
    <row r="684" spans="2:19">
      <c r="B684" s="28"/>
      <c r="S684" s="28"/>
    </row>
    <row r="685" spans="2:19">
      <c r="B685" s="28"/>
      <c r="S685" s="28"/>
    </row>
    <row r="686" spans="2:19">
      <c r="B686" s="28"/>
      <c r="S686" s="28"/>
    </row>
    <row r="687" spans="2:19">
      <c r="B687" s="28"/>
      <c r="S687" s="28"/>
    </row>
    <row r="688" spans="2:19">
      <c r="B688" s="28"/>
      <c r="S688" s="28"/>
    </row>
    <row r="689" spans="2:19">
      <c r="B689" s="28"/>
      <c r="S689" s="28"/>
    </row>
    <row r="690" spans="2:19">
      <c r="B690" s="28"/>
      <c r="S690" s="28"/>
    </row>
    <row r="691" spans="2:19">
      <c r="B691" s="28"/>
      <c r="S691" s="28"/>
    </row>
    <row r="692" spans="2:19">
      <c r="B692" s="28"/>
      <c r="S692" s="28"/>
    </row>
    <row r="693" spans="2:19">
      <c r="B693" s="28"/>
      <c r="S693" s="28"/>
    </row>
    <row r="694" spans="2:19">
      <c r="B694" s="28"/>
      <c r="S694" s="28"/>
    </row>
    <row r="695" spans="2:19">
      <c r="B695" s="28"/>
      <c r="S695" s="28"/>
    </row>
    <row r="696" spans="2:19">
      <c r="B696" s="28"/>
      <c r="S696" s="28"/>
    </row>
    <row r="697" spans="2:19">
      <c r="B697" s="28"/>
      <c r="S697" s="28"/>
    </row>
    <row r="698" spans="2:19">
      <c r="B698" s="28"/>
      <c r="S698" s="28"/>
    </row>
    <row r="699" spans="2:19">
      <c r="B699" s="28"/>
      <c r="S699" s="28"/>
    </row>
    <row r="700" spans="2:19">
      <c r="B700" s="28"/>
      <c r="S700" s="28"/>
    </row>
    <row r="701" spans="2:19">
      <c r="B701" s="28"/>
      <c r="S701" s="28"/>
    </row>
    <row r="702" spans="2:19">
      <c r="B702" s="28"/>
      <c r="S702" s="28"/>
    </row>
    <row r="703" spans="2:19">
      <c r="B703" s="28"/>
      <c r="S703" s="28"/>
    </row>
    <row r="704" spans="2:19">
      <c r="B704" s="28"/>
      <c r="S704" s="28"/>
    </row>
    <row r="705" spans="2:19">
      <c r="B705" s="28"/>
      <c r="S705" s="28"/>
    </row>
    <row r="706" spans="2:19">
      <c r="B706" s="28"/>
      <c r="S706" s="28"/>
    </row>
    <row r="707" spans="2:19">
      <c r="B707" s="28"/>
      <c r="S707" s="28"/>
    </row>
    <row r="708" spans="2:19">
      <c r="B708" s="28"/>
      <c r="S708" s="28"/>
    </row>
    <row r="709" spans="2:19">
      <c r="B709" s="28"/>
      <c r="S709" s="28"/>
    </row>
    <row r="710" spans="2:19">
      <c r="B710" s="28"/>
      <c r="S710" s="28"/>
    </row>
    <row r="711" spans="2:19">
      <c r="B711" s="28"/>
      <c r="S711" s="28"/>
    </row>
    <row r="712" spans="2:19">
      <c r="B712" s="28"/>
      <c r="S712" s="28"/>
    </row>
    <row r="713" spans="2:19">
      <c r="B713" s="28"/>
      <c r="S713" s="28"/>
    </row>
    <row r="714" spans="2:19">
      <c r="B714" s="28"/>
      <c r="S714" s="28"/>
    </row>
    <row r="715" spans="2:19">
      <c r="B715" s="28"/>
      <c r="S715" s="28"/>
    </row>
    <row r="716" spans="2:19">
      <c r="B716" s="28"/>
      <c r="S716" s="28"/>
    </row>
    <row r="717" spans="2:19">
      <c r="B717" s="28"/>
      <c r="S717" s="28"/>
    </row>
    <row r="718" spans="2:19">
      <c r="B718" s="28"/>
      <c r="S718" s="28"/>
    </row>
    <row r="719" spans="2:19">
      <c r="B719" s="28"/>
      <c r="S719" s="28"/>
    </row>
    <row r="720" spans="2:19">
      <c r="B720" s="28"/>
      <c r="S720" s="28"/>
    </row>
    <row r="721" spans="2:19">
      <c r="B721" s="28"/>
      <c r="S721" s="28"/>
    </row>
    <row r="722" spans="2:19">
      <c r="B722" s="28"/>
      <c r="S722" s="28"/>
    </row>
    <row r="723" spans="2:19">
      <c r="B723" s="28"/>
      <c r="S723" s="28"/>
    </row>
    <row r="724" spans="2:19">
      <c r="B724" s="28"/>
      <c r="S724" s="28"/>
    </row>
    <row r="725" spans="2:19">
      <c r="B725" s="28"/>
      <c r="S725" s="28"/>
    </row>
    <row r="726" spans="2:19">
      <c r="B726" s="28"/>
      <c r="S726" s="28"/>
    </row>
    <row r="727" spans="2:19">
      <c r="B727" s="28"/>
      <c r="S727" s="28"/>
    </row>
    <row r="728" spans="2:19">
      <c r="B728" s="28"/>
      <c r="S728" s="28"/>
    </row>
    <row r="729" spans="2:19">
      <c r="B729" s="28"/>
      <c r="S729" s="28"/>
    </row>
    <row r="730" spans="2:19">
      <c r="B730" s="28"/>
      <c r="S730" s="28"/>
    </row>
    <row r="731" spans="2:19">
      <c r="B731" s="28"/>
      <c r="S731" s="28"/>
    </row>
    <row r="732" spans="2:19">
      <c r="B732" s="28"/>
      <c r="S732" s="28"/>
    </row>
    <row r="733" spans="2:19">
      <c r="B733" s="28"/>
      <c r="S733" s="28"/>
    </row>
    <row r="734" spans="2:19">
      <c r="B734" s="28"/>
      <c r="S734" s="28"/>
    </row>
    <row r="735" spans="2:19">
      <c r="B735" s="28"/>
      <c r="S735" s="28"/>
    </row>
    <row r="736" spans="2:19">
      <c r="B736" s="28"/>
      <c r="S736" s="28"/>
    </row>
    <row r="737" spans="2:19">
      <c r="B737" s="28"/>
      <c r="S737" s="28"/>
    </row>
    <row r="738" spans="2:19">
      <c r="B738" s="28"/>
      <c r="S738" s="28"/>
    </row>
    <row r="739" spans="2:19">
      <c r="B739" s="28"/>
      <c r="S739" s="28"/>
    </row>
    <row r="740" spans="2:19">
      <c r="B740" s="28"/>
      <c r="S740" s="28"/>
    </row>
    <row r="741" spans="2:19">
      <c r="B741" s="28"/>
      <c r="S741" s="28"/>
    </row>
    <row r="742" spans="2:19">
      <c r="B742" s="28"/>
      <c r="S742" s="28"/>
    </row>
    <row r="743" spans="2:19">
      <c r="B743" s="28"/>
      <c r="S743" s="28"/>
    </row>
    <row r="744" spans="2:19">
      <c r="B744" s="28"/>
      <c r="S744" s="28"/>
    </row>
    <row r="745" spans="2:19">
      <c r="B745" s="28"/>
      <c r="S745" s="28"/>
    </row>
    <row r="746" spans="2:19">
      <c r="B746" s="28"/>
      <c r="S746" s="28"/>
    </row>
    <row r="747" spans="2:19">
      <c r="B747" s="28"/>
      <c r="S747" s="28"/>
    </row>
    <row r="748" spans="2:19">
      <c r="B748" s="28"/>
      <c r="S748" s="28"/>
    </row>
    <row r="749" spans="2:19">
      <c r="B749" s="28"/>
      <c r="S749" s="28"/>
    </row>
    <row r="750" spans="2:19">
      <c r="B750" s="28"/>
      <c r="S750" s="28"/>
    </row>
    <row r="751" spans="2:19">
      <c r="B751" s="28"/>
      <c r="S751" s="28"/>
    </row>
    <row r="752" spans="2:19">
      <c r="B752" s="28"/>
      <c r="S752" s="28"/>
    </row>
    <row r="753" spans="2:19">
      <c r="B753" s="28"/>
      <c r="S753" s="28"/>
    </row>
    <row r="754" spans="2:19">
      <c r="B754" s="28"/>
      <c r="S754" s="28"/>
    </row>
    <row r="755" spans="2:19">
      <c r="B755" s="28"/>
      <c r="S755" s="28"/>
    </row>
    <row r="756" spans="2:19">
      <c r="B756" s="28"/>
      <c r="S756" s="28"/>
    </row>
    <row r="757" spans="2:19">
      <c r="B757" s="28"/>
      <c r="S757" s="28"/>
    </row>
    <row r="758" spans="2:19">
      <c r="B758" s="28"/>
      <c r="S758" s="28"/>
    </row>
    <row r="759" spans="2:19">
      <c r="B759" s="28"/>
      <c r="S759" s="28"/>
    </row>
    <row r="760" spans="2:19">
      <c r="B760" s="28"/>
      <c r="S760" s="28"/>
    </row>
    <row r="761" spans="2:19">
      <c r="B761" s="28"/>
      <c r="S761" s="28"/>
    </row>
    <row r="762" spans="2:19">
      <c r="B762" s="28"/>
      <c r="S762" s="28"/>
    </row>
    <row r="763" spans="2:19">
      <c r="B763" s="28"/>
      <c r="S763" s="28"/>
    </row>
    <row r="764" spans="2:19">
      <c r="B764" s="28"/>
      <c r="S764" s="28"/>
    </row>
    <row r="765" spans="2:19">
      <c r="B765" s="28"/>
      <c r="S765" s="28"/>
    </row>
    <row r="766" spans="2:19">
      <c r="B766" s="28"/>
      <c r="S766" s="28"/>
    </row>
    <row r="767" spans="2:19">
      <c r="B767" s="28"/>
      <c r="S767" s="28"/>
    </row>
    <row r="768" spans="2:19">
      <c r="B768" s="28"/>
      <c r="S768" s="28"/>
    </row>
    <row r="769" spans="2:19">
      <c r="B769" s="28"/>
      <c r="S769" s="28"/>
    </row>
    <row r="770" spans="2:19">
      <c r="B770" s="28"/>
      <c r="S770" s="28"/>
    </row>
    <row r="771" spans="2:19">
      <c r="B771" s="28"/>
      <c r="S771" s="28"/>
    </row>
    <row r="772" spans="2:19">
      <c r="B772" s="28"/>
      <c r="S772" s="28"/>
    </row>
    <row r="773" spans="2:19">
      <c r="B773" s="28"/>
      <c r="S773" s="28"/>
    </row>
    <row r="774" spans="2:19">
      <c r="B774" s="28"/>
      <c r="S774" s="28"/>
    </row>
    <row r="775" spans="2:19">
      <c r="B775" s="28"/>
      <c r="S775" s="28"/>
    </row>
    <row r="776" spans="2:19">
      <c r="B776" s="28"/>
      <c r="S776" s="28"/>
    </row>
    <row r="777" spans="2:19">
      <c r="B777" s="28"/>
      <c r="S777" s="28"/>
    </row>
    <row r="778" spans="2:19">
      <c r="B778" s="28"/>
      <c r="S778" s="28"/>
    </row>
    <row r="779" spans="2:19">
      <c r="B779" s="28"/>
      <c r="S779" s="28"/>
    </row>
    <row r="780" spans="2:19">
      <c r="B780" s="28"/>
      <c r="S780" s="28"/>
    </row>
    <row r="781" spans="2:19">
      <c r="B781" s="28"/>
      <c r="S781" s="28"/>
    </row>
    <row r="782" spans="2:19">
      <c r="B782" s="28"/>
      <c r="S782" s="28"/>
    </row>
    <row r="783" spans="2:19">
      <c r="B783" s="28"/>
      <c r="S783" s="28"/>
    </row>
    <row r="784" spans="2:19">
      <c r="B784" s="28"/>
      <c r="S784" s="28"/>
    </row>
    <row r="785" spans="2:19">
      <c r="B785" s="28"/>
      <c r="S785" s="28"/>
    </row>
    <row r="786" spans="2:19">
      <c r="B786" s="28"/>
      <c r="S786" s="28"/>
    </row>
    <row r="787" spans="2:19">
      <c r="B787" s="28"/>
      <c r="S787" s="28"/>
    </row>
    <row r="788" spans="2:19">
      <c r="B788" s="28"/>
      <c r="S788" s="28"/>
    </row>
    <row r="789" spans="2:19">
      <c r="B789" s="28"/>
      <c r="S789" s="28"/>
    </row>
    <row r="790" spans="2:19">
      <c r="B790" s="28"/>
      <c r="S790" s="28"/>
    </row>
    <row r="791" spans="2:19">
      <c r="B791" s="28"/>
      <c r="S791" s="28"/>
    </row>
    <row r="792" spans="2:19">
      <c r="B792" s="28"/>
      <c r="S792" s="28"/>
    </row>
    <row r="793" spans="2:19">
      <c r="B793" s="28"/>
      <c r="S793" s="28"/>
    </row>
    <row r="794" spans="2:19">
      <c r="B794" s="28"/>
      <c r="S794" s="28"/>
    </row>
    <row r="795" spans="2:19">
      <c r="B795" s="28"/>
      <c r="S795" s="28"/>
    </row>
    <row r="796" spans="2:19">
      <c r="B796" s="28"/>
      <c r="S796" s="28"/>
    </row>
    <row r="797" spans="2:19">
      <c r="B797" s="28"/>
      <c r="S797" s="28"/>
    </row>
    <row r="798" spans="2:19">
      <c r="B798" s="28"/>
      <c r="S798" s="28"/>
    </row>
    <row r="799" spans="2:19">
      <c r="B799" s="28"/>
      <c r="S799" s="28"/>
    </row>
    <row r="800" spans="2:19">
      <c r="B800" s="28"/>
      <c r="S800" s="28"/>
    </row>
    <row r="801" spans="2:19">
      <c r="B801" s="28"/>
      <c r="S801" s="28"/>
    </row>
    <row r="802" spans="2:19">
      <c r="B802" s="28"/>
      <c r="S802" s="28"/>
    </row>
    <row r="803" spans="2:19">
      <c r="B803" s="28"/>
      <c r="S803" s="28"/>
    </row>
    <row r="804" spans="2:19">
      <c r="B804" s="28"/>
      <c r="S804" s="28"/>
    </row>
    <row r="805" spans="2:19">
      <c r="B805" s="28"/>
      <c r="S805" s="28"/>
    </row>
    <row r="806" spans="2:19">
      <c r="B806" s="28"/>
      <c r="S806" s="28"/>
    </row>
    <row r="807" spans="2:19">
      <c r="B807" s="28"/>
      <c r="S807" s="28"/>
    </row>
    <row r="808" spans="2:19">
      <c r="B808" s="28"/>
      <c r="S808" s="28"/>
    </row>
    <row r="809" spans="2:19">
      <c r="B809" s="28"/>
      <c r="S809" s="28"/>
    </row>
    <row r="810" spans="2:19">
      <c r="B810" s="28"/>
      <c r="S810" s="28"/>
    </row>
    <row r="811" spans="2:19">
      <c r="B811" s="28"/>
      <c r="S811" s="28"/>
    </row>
    <row r="812" spans="2:19">
      <c r="B812" s="28"/>
      <c r="S812" s="28"/>
    </row>
    <row r="813" spans="2:19">
      <c r="B813" s="28"/>
      <c r="S813" s="28"/>
    </row>
    <row r="814" spans="2:19">
      <c r="B814" s="28"/>
      <c r="S814" s="28"/>
    </row>
    <row r="815" spans="2:19">
      <c r="B815" s="28"/>
      <c r="S815" s="28"/>
    </row>
    <row r="816" spans="2:19">
      <c r="B816" s="28"/>
      <c r="S816" s="28"/>
    </row>
    <row r="817" spans="2:19">
      <c r="B817" s="28"/>
      <c r="S817" s="28"/>
    </row>
    <row r="818" spans="2:19">
      <c r="B818" s="28"/>
      <c r="S818" s="28"/>
    </row>
    <row r="819" spans="2:19">
      <c r="B819" s="28"/>
      <c r="S819" s="28"/>
    </row>
    <row r="820" spans="2:19">
      <c r="B820" s="28"/>
      <c r="S820" s="28"/>
    </row>
    <row r="821" spans="2:19">
      <c r="B821" s="28"/>
      <c r="S821" s="28"/>
    </row>
    <row r="822" spans="2:19">
      <c r="B822" s="28"/>
      <c r="S822" s="28"/>
    </row>
    <row r="823" spans="2:19">
      <c r="B823" s="28"/>
      <c r="S823" s="28"/>
    </row>
    <row r="824" spans="2:19">
      <c r="B824" s="28"/>
      <c r="S824" s="28"/>
    </row>
    <row r="825" spans="2:19">
      <c r="B825" s="28"/>
      <c r="S825" s="28"/>
    </row>
    <row r="826" spans="2:19">
      <c r="B826" s="28"/>
      <c r="S826" s="28"/>
    </row>
    <row r="827" spans="2:19">
      <c r="B827" s="28"/>
      <c r="S827" s="28"/>
    </row>
    <row r="828" spans="2:19">
      <c r="B828" s="28"/>
      <c r="S828" s="28"/>
    </row>
    <row r="829" spans="2:19">
      <c r="B829" s="28"/>
      <c r="S829" s="28"/>
    </row>
    <row r="830" spans="2:19">
      <c r="B830" s="28"/>
      <c r="S830" s="28"/>
    </row>
    <row r="831" spans="2:19">
      <c r="B831" s="28"/>
      <c r="S831" s="28"/>
    </row>
    <row r="832" spans="2:19">
      <c r="B832" s="28"/>
      <c r="S832" s="28"/>
    </row>
    <row r="833" spans="2:19">
      <c r="B833" s="28"/>
      <c r="S833" s="28"/>
    </row>
    <row r="834" spans="2:19">
      <c r="B834" s="28"/>
      <c r="S834" s="28"/>
    </row>
    <row r="835" spans="2:19">
      <c r="B835" s="28"/>
      <c r="S835" s="28"/>
    </row>
    <row r="836" spans="2:19">
      <c r="B836" s="28"/>
      <c r="S836" s="28"/>
    </row>
    <row r="837" spans="2:19">
      <c r="B837" s="28"/>
      <c r="S837" s="28"/>
    </row>
    <row r="838" spans="2:19">
      <c r="B838" s="28"/>
      <c r="S838" s="28"/>
    </row>
    <row r="839" spans="2:19">
      <c r="B839" s="28"/>
      <c r="S839" s="28"/>
    </row>
    <row r="840" spans="2:19">
      <c r="B840" s="28"/>
      <c r="S840" s="28"/>
    </row>
    <row r="841" spans="2:19">
      <c r="B841" s="28"/>
      <c r="S841" s="28"/>
    </row>
    <row r="842" spans="2:19">
      <c r="B842" s="28"/>
      <c r="S842" s="28"/>
    </row>
    <row r="843" spans="2:19">
      <c r="B843" s="28"/>
      <c r="S843" s="28"/>
    </row>
    <row r="844" spans="2:19">
      <c r="B844" s="28"/>
      <c r="S844" s="28"/>
    </row>
    <row r="845" spans="2:19">
      <c r="B845" s="28"/>
      <c r="S845" s="28"/>
    </row>
    <row r="846" spans="2:19">
      <c r="B846" s="28"/>
      <c r="S846" s="28"/>
    </row>
    <row r="847" spans="2:19">
      <c r="B847" s="28"/>
      <c r="S847" s="28"/>
    </row>
    <row r="848" spans="2:19">
      <c r="B848" s="28"/>
      <c r="S848" s="28"/>
    </row>
    <row r="849" spans="2:19">
      <c r="B849" s="28"/>
      <c r="S849" s="28"/>
    </row>
    <row r="850" spans="2:19">
      <c r="B850" s="28"/>
      <c r="S850" s="28"/>
    </row>
    <row r="851" spans="2:19">
      <c r="B851" s="28"/>
      <c r="S851" s="28"/>
    </row>
    <row r="852" spans="2:19">
      <c r="B852" s="28"/>
      <c r="S852" s="28"/>
    </row>
    <row r="853" spans="2:19">
      <c r="B853" s="28"/>
      <c r="S853" s="28"/>
    </row>
    <row r="854" spans="2:19">
      <c r="B854" s="28"/>
      <c r="S854" s="28"/>
    </row>
    <row r="855" spans="2:19">
      <c r="B855" s="28"/>
      <c r="S855" s="28"/>
    </row>
    <row r="856" spans="2:19">
      <c r="B856" s="28"/>
      <c r="S856" s="28"/>
    </row>
    <row r="857" spans="2:19">
      <c r="B857" s="28"/>
      <c r="S857" s="28"/>
    </row>
    <row r="858" spans="2:19">
      <c r="B858" s="28"/>
      <c r="S858" s="28"/>
    </row>
    <row r="859" spans="2:19">
      <c r="B859" s="28"/>
      <c r="S859" s="28"/>
    </row>
    <row r="860" spans="2:19">
      <c r="B860" s="28"/>
      <c r="S860" s="28"/>
    </row>
    <row r="861" spans="2:19">
      <c r="B861" s="28"/>
      <c r="S861" s="28"/>
    </row>
    <row r="862" spans="2:19">
      <c r="B862" s="28"/>
      <c r="S862" s="28"/>
    </row>
    <row r="863" spans="2:19">
      <c r="B863" s="28"/>
      <c r="S863" s="28"/>
    </row>
    <row r="864" spans="2:19">
      <c r="B864" s="28"/>
      <c r="S864" s="28"/>
    </row>
    <row r="865" spans="2:19">
      <c r="B865" s="28"/>
      <c r="S865" s="28"/>
    </row>
    <row r="866" spans="2:19">
      <c r="B866" s="28"/>
      <c r="S866" s="28"/>
    </row>
    <row r="867" spans="2:19">
      <c r="B867" s="28"/>
      <c r="S867" s="28"/>
    </row>
    <row r="868" spans="2:19">
      <c r="B868" s="28"/>
      <c r="S868" s="28"/>
    </row>
    <row r="869" spans="2:19">
      <c r="B869" s="28"/>
      <c r="S869" s="28"/>
    </row>
    <row r="870" spans="2:19">
      <c r="B870" s="28"/>
      <c r="S870" s="28"/>
    </row>
    <row r="871" spans="2:19">
      <c r="B871" s="28"/>
      <c r="S871" s="28"/>
    </row>
    <row r="872" spans="2:19">
      <c r="B872" s="28"/>
      <c r="S872" s="28"/>
    </row>
    <row r="873" spans="2:19">
      <c r="B873" s="28"/>
      <c r="S873" s="28"/>
    </row>
    <row r="874" spans="2:19">
      <c r="B874" s="28"/>
      <c r="S874" s="28"/>
    </row>
    <row r="875" spans="2:19">
      <c r="B875" s="28"/>
      <c r="S875" s="28"/>
    </row>
    <row r="876" spans="2:19">
      <c r="B876" s="28"/>
      <c r="S876" s="28"/>
    </row>
    <row r="877" spans="2:19">
      <c r="B877" s="28"/>
      <c r="S877" s="28"/>
    </row>
    <row r="878" spans="2:19">
      <c r="B878" s="28"/>
      <c r="S878" s="28"/>
    </row>
    <row r="879" spans="2:19">
      <c r="B879" s="28"/>
      <c r="S879" s="28"/>
    </row>
    <row r="880" spans="2:19">
      <c r="B880" s="28"/>
      <c r="S880" s="28"/>
    </row>
    <row r="881" spans="2:19">
      <c r="B881" s="28"/>
      <c r="S881" s="28"/>
    </row>
    <row r="882" spans="2:19">
      <c r="B882" s="28"/>
      <c r="S882" s="28"/>
    </row>
    <row r="883" spans="2:19">
      <c r="B883" s="28"/>
      <c r="S883" s="28"/>
    </row>
    <row r="884" spans="2:19">
      <c r="B884" s="28"/>
      <c r="S884" s="28"/>
    </row>
    <row r="885" spans="2:19">
      <c r="B885" s="28"/>
      <c r="S885" s="28"/>
    </row>
    <row r="886" spans="2:19">
      <c r="B886" s="28"/>
      <c r="S886" s="28"/>
    </row>
    <row r="887" spans="2:19">
      <c r="B887" s="28"/>
      <c r="S887" s="28"/>
    </row>
    <row r="888" spans="2:19">
      <c r="B888" s="28"/>
      <c r="S888" s="28"/>
    </row>
    <row r="889" spans="2:19">
      <c r="B889" s="28"/>
      <c r="S889" s="28"/>
    </row>
    <row r="890" spans="2:19">
      <c r="B890" s="28"/>
      <c r="S890" s="28"/>
    </row>
    <row r="891" spans="2:19">
      <c r="B891" s="28"/>
      <c r="S891" s="28"/>
    </row>
    <row r="892" spans="2:19">
      <c r="B892" s="28"/>
      <c r="S892" s="28"/>
    </row>
    <row r="893" spans="2:19">
      <c r="B893" s="28"/>
      <c r="S893" s="28"/>
    </row>
    <row r="894" spans="2:19">
      <c r="B894" s="28"/>
      <c r="S894" s="28"/>
    </row>
    <row r="895" spans="2:19">
      <c r="B895" s="28"/>
      <c r="S895" s="28"/>
    </row>
    <row r="896" spans="2:19">
      <c r="B896" s="28"/>
      <c r="S896" s="28"/>
    </row>
    <row r="897" spans="2:19">
      <c r="B897" s="28"/>
      <c r="S897" s="28"/>
    </row>
    <row r="898" spans="2:19">
      <c r="B898" s="28"/>
      <c r="S898" s="28"/>
    </row>
    <row r="899" spans="2:19">
      <c r="B899" s="28"/>
      <c r="S899" s="28"/>
    </row>
    <row r="900" spans="2:19">
      <c r="B900" s="28"/>
      <c r="S900" s="28"/>
    </row>
    <row r="901" spans="2:19">
      <c r="B901" s="28"/>
      <c r="S901" s="28"/>
    </row>
    <row r="902" spans="2:19">
      <c r="B902" s="28"/>
      <c r="S902" s="28"/>
    </row>
    <row r="903" spans="2:19">
      <c r="B903" s="28"/>
      <c r="S903" s="28"/>
    </row>
    <row r="904" spans="2:19">
      <c r="B904" s="28"/>
      <c r="S904" s="28"/>
    </row>
    <row r="905" spans="2:19">
      <c r="B905" s="28"/>
      <c r="S905" s="28"/>
    </row>
    <row r="906" spans="2:19">
      <c r="B906" s="28"/>
      <c r="S906" s="28"/>
    </row>
    <row r="907" spans="2:19">
      <c r="B907" s="28"/>
      <c r="S907" s="28"/>
    </row>
    <row r="908" spans="2:19">
      <c r="B908" s="28"/>
      <c r="S908" s="28"/>
    </row>
    <row r="909" spans="2:19">
      <c r="B909" s="28"/>
      <c r="S909" s="28"/>
    </row>
    <row r="910" spans="2:19">
      <c r="B910" s="28"/>
      <c r="S910" s="28"/>
    </row>
    <row r="911" spans="2:19">
      <c r="B911" s="28"/>
      <c r="S911" s="28"/>
    </row>
    <row r="912" spans="2:19">
      <c r="B912" s="28"/>
      <c r="S912" s="28"/>
    </row>
    <row r="913" spans="2:19">
      <c r="B913" s="28"/>
      <c r="S913" s="28"/>
    </row>
    <row r="914" spans="2:19">
      <c r="B914" s="28"/>
      <c r="S914" s="28"/>
    </row>
    <row r="915" spans="2:19">
      <c r="B915" s="28"/>
      <c r="S915" s="28"/>
    </row>
    <row r="916" spans="2:19">
      <c r="B916" s="28"/>
      <c r="S916" s="28"/>
    </row>
    <row r="917" spans="2:19">
      <c r="B917" s="28"/>
      <c r="S917" s="28"/>
    </row>
    <row r="918" spans="2:19">
      <c r="B918" s="28"/>
      <c r="S918" s="28"/>
    </row>
    <row r="919" spans="2:19">
      <c r="B919" s="28"/>
      <c r="S919" s="28"/>
    </row>
    <row r="920" spans="2:19">
      <c r="B920" s="28"/>
      <c r="S920" s="28"/>
    </row>
    <row r="921" spans="2:19">
      <c r="B921" s="28"/>
      <c r="S921" s="28"/>
    </row>
    <row r="922" spans="2:19">
      <c r="B922" s="28"/>
      <c r="S922" s="28"/>
    </row>
    <row r="923" spans="2:19">
      <c r="B923" s="28"/>
      <c r="S923" s="28"/>
    </row>
    <row r="924" spans="2:19">
      <c r="B924" s="28"/>
      <c r="S924" s="28"/>
    </row>
    <row r="925" spans="2:19">
      <c r="B925" s="28"/>
      <c r="S925" s="28"/>
    </row>
    <row r="926" spans="2:19">
      <c r="B926" s="28"/>
      <c r="S926" s="28"/>
    </row>
    <row r="927" spans="2:19">
      <c r="B927" s="28"/>
      <c r="S927" s="28"/>
    </row>
    <row r="928" spans="2:19">
      <c r="B928" s="28"/>
      <c r="S928" s="28"/>
    </row>
    <row r="929" spans="2:19">
      <c r="B929" s="28"/>
      <c r="S929" s="28"/>
    </row>
    <row r="930" spans="2:19">
      <c r="B930" s="28"/>
      <c r="S930" s="28"/>
    </row>
    <row r="931" spans="2:19">
      <c r="B931" s="28"/>
      <c r="S931" s="28"/>
    </row>
    <row r="932" spans="2:19">
      <c r="B932" s="28"/>
      <c r="S932" s="28"/>
    </row>
    <row r="933" spans="2:19">
      <c r="B933" s="28"/>
      <c r="S933" s="28"/>
    </row>
    <row r="934" spans="2:19">
      <c r="B934" s="28"/>
      <c r="S934" s="28"/>
    </row>
    <row r="935" spans="2:19">
      <c r="B935" s="28"/>
      <c r="S935" s="28"/>
    </row>
    <row r="936" spans="2:19">
      <c r="B936" s="28"/>
      <c r="S936" s="28"/>
    </row>
    <row r="937" spans="2:19">
      <c r="B937" s="28"/>
      <c r="S937" s="28"/>
    </row>
    <row r="938" spans="2:19">
      <c r="B938" s="28"/>
      <c r="S938" s="28"/>
    </row>
    <row r="939" spans="2:19">
      <c r="B939" s="28"/>
      <c r="S939" s="28"/>
    </row>
    <row r="940" spans="2:19">
      <c r="B940" s="28"/>
      <c r="S940" s="28"/>
    </row>
    <row r="941" spans="2:19">
      <c r="B941" s="28"/>
      <c r="S941" s="28"/>
    </row>
    <row r="942" spans="2:19">
      <c r="B942" s="28"/>
      <c r="S942" s="28"/>
    </row>
    <row r="943" spans="2:19">
      <c r="B943" s="28"/>
      <c r="S943" s="28"/>
    </row>
    <row r="944" spans="2:19">
      <c r="B944" s="28"/>
      <c r="S944" s="28"/>
    </row>
    <row r="945" spans="2:19">
      <c r="B945" s="28"/>
      <c r="S945" s="28"/>
    </row>
    <row r="946" spans="2:19">
      <c r="B946" s="28"/>
      <c r="S946" s="28"/>
    </row>
    <row r="947" spans="2:19">
      <c r="B947" s="28"/>
      <c r="S947" s="28"/>
    </row>
    <row r="948" spans="2:19">
      <c r="B948" s="28"/>
      <c r="S948" s="28"/>
    </row>
    <row r="949" spans="2:19">
      <c r="B949" s="28"/>
      <c r="S949" s="28"/>
    </row>
    <row r="950" spans="2:19">
      <c r="B950" s="28"/>
      <c r="S950" s="28"/>
    </row>
    <row r="951" spans="2:19">
      <c r="B951" s="28"/>
      <c r="S951" s="28"/>
    </row>
    <row r="952" spans="2:19">
      <c r="B952" s="28"/>
      <c r="S952" s="28"/>
    </row>
    <row r="953" spans="2:19">
      <c r="B953" s="28"/>
      <c r="S953" s="28"/>
    </row>
    <row r="954" spans="2:19">
      <c r="B954" s="28"/>
      <c r="S954" s="28"/>
    </row>
    <row r="955" spans="2:19">
      <c r="B955" s="28"/>
      <c r="S955" s="28"/>
    </row>
    <row r="956" spans="2:19">
      <c r="B956" s="28"/>
      <c r="S956" s="28"/>
    </row>
    <row r="957" spans="2:19">
      <c r="B957" s="28"/>
      <c r="S957" s="28"/>
    </row>
    <row r="958" spans="2:19">
      <c r="B958" s="28"/>
      <c r="S958" s="28"/>
    </row>
    <row r="959" spans="2:19">
      <c r="B959" s="28"/>
      <c r="S959" s="28"/>
    </row>
    <row r="960" spans="2:19">
      <c r="B960" s="28"/>
      <c r="S960" s="28"/>
    </row>
    <row r="961" spans="2:19">
      <c r="B961" s="28"/>
      <c r="S961" s="28"/>
    </row>
    <row r="962" spans="2:19">
      <c r="B962" s="28"/>
      <c r="S962" s="28"/>
    </row>
    <row r="963" spans="2:19">
      <c r="B963" s="28"/>
      <c r="S963" s="28"/>
    </row>
    <row r="964" spans="2:19">
      <c r="B964" s="28"/>
      <c r="S964" s="28"/>
    </row>
    <row r="965" spans="2:19">
      <c r="B965" s="28"/>
      <c r="S965" s="28"/>
    </row>
    <row r="966" spans="2:19">
      <c r="B966" s="28"/>
      <c r="S966" s="28"/>
    </row>
    <row r="967" spans="2:19">
      <c r="B967" s="28"/>
      <c r="S967" s="28"/>
    </row>
    <row r="968" spans="2:19">
      <c r="B968" s="28"/>
      <c r="S968" s="28"/>
    </row>
    <row r="969" spans="2:19">
      <c r="B969" s="28"/>
      <c r="S969" s="28"/>
    </row>
    <row r="970" spans="2:19">
      <c r="B970" s="28"/>
      <c r="S970" s="28"/>
    </row>
    <row r="971" spans="2:19">
      <c r="B971" s="28"/>
      <c r="S971" s="28"/>
    </row>
    <row r="972" spans="2:19">
      <c r="B972" s="28"/>
      <c r="S972" s="28"/>
    </row>
    <row r="973" spans="2:19">
      <c r="B973" s="28"/>
      <c r="S973" s="28"/>
    </row>
    <row r="974" spans="2:19">
      <c r="B974" s="28"/>
      <c r="S974" s="28"/>
    </row>
    <row r="975" spans="2:19">
      <c r="B975" s="28"/>
      <c r="S975" s="28"/>
    </row>
    <row r="976" spans="2:19">
      <c r="B976" s="28"/>
      <c r="S976" s="28"/>
    </row>
    <row r="977" spans="2:19">
      <c r="B977" s="28"/>
      <c r="S977" s="28"/>
    </row>
    <row r="978" spans="2:19">
      <c r="B978" s="28"/>
      <c r="S978" s="28"/>
    </row>
    <row r="979" spans="2:19">
      <c r="B979" s="28"/>
      <c r="S979" s="28"/>
    </row>
    <row r="980" spans="2:19">
      <c r="B980" s="28"/>
      <c r="S980" s="28"/>
    </row>
    <row r="981" spans="2:19">
      <c r="B981" s="28"/>
      <c r="S981" s="28"/>
    </row>
    <row r="982" spans="2:19">
      <c r="B982" s="28"/>
      <c r="S982" s="28"/>
    </row>
    <row r="983" spans="2:19">
      <c r="B983" s="28"/>
      <c r="S983" s="28"/>
    </row>
    <row r="984" spans="2:19">
      <c r="B984" s="28"/>
      <c r="S984" s="28"/>
    </row>
    <row r="985" spans="2:19">
      <c r="B985" s="28"/>
      <c r="S985" s="28"/>
    </row>
    <row r="986" spans="2:19">
      <c r="B986" s="28"/>
      <c r="S986" s="28"/>
    </row>
    <row r="987" spans="2:19">
      <c r="B987" s="28"/>
      <c r="S987" s="28"/>
    </row>
    <row r="988" spans="2:19">
      <c r="B988" s="28"/>
      <c r="S988" s="28"/>
    </row>
    <row r="989" spans="2:19">
      <c r="B989" s="28"/>
      <c r="S989" s="28"/>
    </row>
    <row r="990" spans="2:19">
      <c r="B990" s="28"/>
      <c r="S990" s="28"/>
    </row>
    <row r="991" spans="2:19">
      <c r="B991" s="28"/>
      <c r="S991" s="28"/>
    </row>
    <row r="992" spans="2:19">
      <c r="B992" s="28"/>
      <c r="S992" s="28"/>
    </row>
    <row r="993" spans="2:19">
      <c r="B993" s="28"/>
      <c r="S993" s="28"/>
    </row>
    <row r="994" spans="2:19">
      <c r="B994" s="28"/>
      <c r="S994" s="28"/>
    </row>
    <row r="995" spans="2:19">
      <c r="B995" s="28"/>
      <c r="S995" s="28"/>
    </row>
    <row r="996" spans="2:19">
      <c r="B996" s="28"/>
      <c r="S996" s="28"/>
    </row>
    <row r="997" spans="2:19">
      <c r="B997" s="28"/>
      <c r="S997" s="28"/>
    </row>
    <row r="998" spans="2:19">
      <c r="B998" s="28"/>
      <c r="S998" s="28"/>
    </row>
    <row r="999" spans="2:19">
      <c r="B999" s="28"/>
      <c r="S999" s="28"/>
    </row>
    <row r="1000" spans="2:19">
      <c r="B1000" s="28"/>
      <c r="S1000" s="28"/>
    </row>
    <row r="1001" spans="2:19">
      <c r="B1001" s="28"/>
      <c r="S1001" s="28"/>
    </row>
    <row r="1002" spans="2:19">
      <c r="B1002" s="28"/>
      <c r="S1002" s="28"/>
    </row>
    <row r="1003" spans="2:19">
      <c r="B1003" s="28"/>
      <c r="S1003" s="28"/>
    </row>
    <row r="1004" spans="2:19">
      <c r="B1004" s="28"/>
      <c r="S1004" s="28"/>
    </row>
    <row r="1005" spans="2:19">
      <c r="B1005" s="28"/>
      <c r="S1005" s="28"/>
    </row>
    <row r="1006" spans="2:19">
      <c r="B1006" s="28"/>
      <c r="S1006" s="28"/>
    </row>
    <row r="1007" spans="2:19">
      <c r="B1007" s="28"/>
      <c r="S1007" s="28"/>
    </row>
    <row r="1008" spans="2:19">
      <c r="B1008" s="28"/>
      <c r="S1008" s="28"/>
    </row>
    <row r="1009" spans="2:19">
      <c r="B1009" s="28"/>
      <c r="S1009" s="28"/>
    </row>
    <row r="1010" spans="2:19">
      <c r="B1010" s="28"/>
      <c r="S1010" s="28"/>
    </row>
    <row r="1011" spans="2:19">
      <c r="B1011" s="28"/>
      <c r="S1011" s="28"/>
    </row>
    <row r="1012" spans="2:19">
      <c r="B1012" s="28"/>
      <c r="S1012" s="28"/>
    </row>
    <row r="1013" spans="2:19">
      <c r="B1013" s="28"/>
      <c r="S1013" s="28"/>
    </row>
    <row r="1014" spans="2:19">
      <c r="B1014" s="28"/>
      <c r="S1014" s="28"/>
    </row>
    <row r="1015" spans="2:19">
      <c r="B1015" s="28"/>
      <c r="S1015" s="28"/>
    </row>
    <row r="1016" spans="2:19">
      <c r="B1016" s="28"/>
      <c r="S1016" s="28"/>
    </row>
    <row r="1017" spans="2:19">
      <c r="B1017" s="28"/>
      <c r="S1017" s="28"/>
    </row>
    <row r="1018" spans="2:19">
      <c r="B1018" s="28"/>
      <c r="S1018" s="28"/>
    </row>
    <row r="1019" spans="2:19">
      <c r="B1019" s="28"/>
      <c r="S1019" s="28"/>
    </row>
    <row r="1020" spans="2:19">
      <c r="B1020" s="28"/>
      <c r="S1020" s="28"/>
    </row>
    <row r="1021" spans="2:19">
      <c r="B1021" s="28"/>
      <c r="S1021" s="28"/>
    </row>
    <row r="1022" spans="2:19">
      <c r="B1022" s="28"/>
      <c r="S1022" s="28"/>
    </row>
    <row r="1023" spans="2:19">
      <c r="B1023" s="28"/>
      <c r="S1023" s="28"/>
    </row>
    <row r="1024" spans="2:19">
      <c r="B1024" s="28"/>
      <c r="S1024" s="28"/>
    </row>
    <row r="1025" spans="2:19">
      <c r="B1025" s="28"/>
      <c r="S1025" s="28"/>
    </row>
    <row r="1026" spans="2:19">
      <c r="B1026" s="28"/>
      <c r="S1026" s="28"/>
    </row>
    <row r="1027" spans="2:19">
      <c r="B1027" s="28"/>
      <c r="S1027" s="28"/>
    </row>
    <row r="1028" spans="2:19">
      <c r="B1028" s="28"/>
      <c r="S1028" s="28"/>
    </row>
    <row r="1029" spans="2:19">
      <c r="B1029" s="28"/>
      <c r="S1029" s="28"/>
    </row>
    <row r="1030" spans="2:19">
      <c r="B1030" s="28"/>
      <c r="S1030" s="28"/>
    </row>
    <row r="1031" spans="2:19">
      <c r="B1031" s="28"/>
      <c r="S1031" s="28"/>
    </row>
    <row r="1032" spans="2:19">
      <c r="B1032" s="28"/>
      <c r="S1032" s="28"/>
    </row>
    <row r="1033" spans="2:19">
      <c r="B1033" s="28"/>
      <c r="S1033" s="28"/>
    </row>
    <row r="1034" spans="2:19">
      <c r="B1034" s="28"/>
      <c r="S1034" s="28"/>
    </row>
    <row r="1035" spans="2:19">
      <c r="B1035" s="28"/>
      <c r="S1035" s="28"/>
    </row>
    <row r="1036" spans="2:19">
      <c r="B1036" s="28"/>
      <c r="S1036" s="28"/>
    </row>
    <row r="1037" spans="2:19">
      <c r="B1037" s="28"/>
      <c r="S1037" s="28"/>
    </row>
    <row r="1038" spans="2:19">
      <c r="B1038" s="28"/>
      <c r="S1038" s="28"/>
    </row>
    <row r="1039" spans="2:19">
      <c r="B1039" s="28"/>
      <c r="S1039" s="28"/>
    </row>
    <row r="1040" spans="2:19">
      <c r="B1040" s="28"/>
      <c r="S1040" s="28"/>
    </row>
    <row r="1041" spans="2:19">
      <c r="B1041" s="28"/>
      <c r="S1041" s="28"/>
    </row>
    <row r="1042" spans="2:19">
      <c r="B1042" s="28"/>
      <c r="S1042" s="28"/>
    </row>
    <row r="1043" spans="2:19">
      <c r="B1043" s="28"/>
      <c r="S1043" s="28"/>
    </row>
    <row r="1044" spans="2:19">
      <c r="B1044" s="28"/>
      <c r="S1044" s="28"/>
    </row>
    <row r="1045" spans="2:19">
      <c r="B1045" s="28"/>
      <c r="S1045" s="28"/>
    </row>
    <row r="1046" spans="2:19">
      <c r="B1046" s="28"/>
      <c r="S1046" s="28"/>
    </row>
    <row r="1047" spans="2:19">
      <c r="B1047" s="28"/>
      <c r="S1047" s="28"/>
    </row>
    <row r="1048" spans="2:19">
      <c r="B1048" s="28"/>
      <c r="S1048" s="28"/>
    </row>
    <row r="1049" spans="2:19">
      <c r="B1049" s="28"/>
      <c r="S1049" s="28"/>
    </row>
    <row r="1050" spans="2:19">
      <c r="B1050" s="28"/>
      <c r="S1050" s="28"/>
    </row>
    <row r="1051" spans="2:19">
      <c r="B1051" s="28"/>
      <c r="S1051" s="28"/>
    </row>
    <row r="1052" spans="2:19">
      <c r="B1052" s="28"/>
      <c r="S1052" s="28"/>
    </row>
    <row r="1053" spans="2:19">
      <c r="B1053" s="28"/>
      <c r="S1053" s="28"/>
    </row>
    <row r="1054" spans="2:19">
      <c r="B1054" s="28"/>
      <c r="S1054" s="28"/>
    </row>
    <row r="1055" spans="2:19">
      <c r="B1055" s="28"/>
      <c r="S1055" s="28"/>
    </row>
    <row r="1056" spans="2:19">
      <c r="B1056" s="28"/>
      <c r="S1056" s="28"/>
    </row>
    <row r="1057" spans="2:19">
      <c r="B1057" s="28"/>
      <c r="S1057" s="28"/>
    </row>
    <row r="1058" spans="2:19">
      <c r="B1058" s="28"/>
      <c r="S1058" s="28"/>
    </row>
    <row r="1059" spans="2:19">
      <c r="B1059" s="28"/>
      <c r="S1059" s="28"/>
    </row>
    <row r="1060" spans="2:19">
      <c r="B1060" s="28"/>
      <c r="S1060" s="28"/>
    </row>
    <row r="1061" spans="2:19">
      <c r="B1061" s="28"/>
      <c r="S1061" s="28"/>
    </row>
    <row r="1062" spans="2:19">
      <c r="B1062" s="28"/>
      <c r="S1062" s="28"/>
    </row>
    <row r="1063" spans="2:19">
      <c r="B1063" s="28"/>
      <c r="S1063" s="28"/>
    </row>
    <row r="1064" spans="2:19">
      <c r="B1064" s="28"/>
      <c r="S1064" s="28"/>
    </row>
    <row r="1065" spans="2:19">
      <c r="B1065" s="28"/>
      <c r="S1065" s="28"/>
    </row>
    <row r="1066" spans="2:19">
      <c r="B1066" s="28"/>
      <c r="S1066" s="28"/>
    </row>
    <row r="1067" spans="2:19">
      <c r="B1067" s="28"/>
      <c r="S1067" s="28"/>
    </row>
    <row r="1068" spans="2:19">
      <c r="B1068" s="28"/>
      <c r="S1068" s="28"/>
    </row>
    <row r="1069" spans="2:19">
      <c r="B1069" s="28"/>
      <c r="S1069" s="28"/>
    </row>
    <row r="1070" spans="2:19">
      <c r="B1070" s="28"/>
      <c r="S1070" s="28"/>
    </row>
    <row r="1071" spans="2:19">
      <c r="B1071" s="28"/>
      <c r="S1071" s="28"/>
    </row>
    <row r="1072" spans="2:19">
      <c r="B1072" s="28"/>
      <c r="S1072" s="28"/>
    </row>
    <row r="1073" spans="2:19">
      <c r="B1073" s="28"/>
      <c r="S1073" s="28"/>
    </row>
    <row r="1074" spans="2:19">
      <c r="B1074" s="28"/>
      <c r="S1074" s="28"/>
    </row>
    <row r="1075" spans="2:19">
      <c r="B1075" s="28"/>
      <c r="S1075" s="28"/>
    </row>
    <row r="1076" spans="2:19">
      <c r="B1076" s="28"/>
      <c r="S1076" s="28"/>
    </row>
    <row r="1077" spans="2:19">
      <c r="B1077" s="28"/>
      <c r="S1077" s="28"/>
    </row>
    <row r="1078" spans="2:19">
      <c r="B1078" s="28"/>
      <c r="S1078" s="28"/>
    </row>
    <row r="1079" spans="2:19">
      <c r="B1079" s="28"/>
      <c r="S1079" s="28"/>
    </row>
    <row r="1080" spans="2:19">
      <c r="B1080" s="28"/>
      <c r="S1080" s="28"/>
    </row>
    <row r="1081" spans="2:19">
      <c r="B1081" s="28"/>
      <c r="S1081" s="28"/>
    </row>
    <row r="1082" spans="2:19">
      <c r="B1082" s="28"/>
      <c r="S1082" s="28"/>
    </row>
    <row r="1083" spans="2:19">
      <c r="B1083" s="28"/>
      <c r="S1083" s="28"/>
    </row>
    <row r="1084" spans="2:19">
      <c r="B1084" s="28"/>
      <c r="S1084" s="28"/>
    </row>
    <row r="1085" spans="2:19">
      <c r="B1085" s="28"/>
      <c r="S1085" s="28"/>
    </row>
    <row r="1086" spans="2:19">
      <c r="B1086" s="28"/>
      <c r="S1086" s="28"/>
    </row>
    <row r="1087" spans="2:19">
      <c r="B1087" s="28"/>
      <c r="S1087" s="28"/>
    </row>
    <row r="1088" spans="2:19">
      <c r="B1088" s="28"/>
      <c r="S1088" s="28"/>
    </row>
    <row r="1089" spans="2:19">
      <c r="B1089" s="28"/>
      <c r="S1089" s="28"/>
    </row>
    <row r="1090" spans="2:19">
      <c r="B1090" s="28"/>
      <c r="S1090" s="28"/>
    </row>
    <row r="1091" spans="2:19">
      <c r="B1091" s="28"/>
      <c r="S1091" s="28"/>
    </row>
    <row r="1092" spans="2:19">
      <c r="B1092" s="28"/>
      <c r="S1092" s="28"/>
    </row>
    <row r="1093" spans="2:19">
      <c r="B1093" s="28"/>
      <c r="S1093" s="28"/>
    </row>
    <row r="1094" spans="2:19">
      <c r="B1094" s="28"/>
      <c r="S1094" s="28"/>
    </row>
    <row r="1095" spans="2:19">
      <c r="B1095" s="28"/>
      <c r="S1095" s="28"/>
    </row>
    <row r="1096" spans="2:19">
      <c r="B1096" s="28"/>
      <c r="S1096" s="28"/>
    </row>
    <row r="1097" spans="2:19">
      <c r="B1097" s="28"/>
      <c r="S1097" s="28"/>
    </row>
    <row r="1098" spans="2:19">
      <c r="B1098" s="28"/>
      <c r="S1098" s="28"/>
    </row>
    <row r="1099" spans="2:19">
      <c r="B1099" s="28"/>
      <c r="S1099" s="28"/>
    </row>
    <row r="1100" spans="2:19">
      <c r="B1100" s="28"/>
      <c r="S1100" s="28"/>
    </row>
    <row r="1101" spans="2:19">
      <c r="B1101" s="28"/>
      <c r="S1101" s="28"/>
    </row>
    <row r="1102" spans="2:19">
      <c r="B1102" s="28"/>
      <c r="S1102" s="28"/>
    </row>
    <row r="1103" spans="2:19">
      <c r="B1103" s="28"/>
      <c r="S1103" s="28"/>
    </row>
    <row r="1104" spans="2:19">
      <c r="B1104" s="28"/>
      <c r="S1104" s="28"/>
    </row>
    <row r="1105" spans="2:19">
      <c r="B1105" s="28"/>
      <c r="S1105" s="28"/>
    </row>
    <row r="1106" spans="2:19">
      <c r="B1106" s="28"/>
      <c r="S1106" s="28"/>
    </row>
    <row r="1107" spans="2:19">
      <c r="B1107" s="28"/>
      <c r="S1107" s="28"/>
    </row>
    <row r="1108" spans="2:19">
      <c r="B1108" s="28"/>
      <c r="S1108" s="28"/>
    </row>
    <row r="1109" spans="2:19">
      <c r="B1109" s="28"/>
      <c r="S1109" s="28"/>
    </row>
    <row r="1110" spans="2:19">
      <c r="B1110" s="28"/>
      <c r="S1110" s="28"/>
    </row>
    <row r="1111" spans="2:19">
      <c r="B1111" s="28"/>
      <c r="S1111" s="28"/>
    </row>
    <row r="1112" spans="2:19">
      <c r="B1112" s="28"/>
      <c r="S1112" s="28"/>
    </row>
    <row r="1113" spans="2:19">
      <c r="B1113" s="28"/>
      <c r="S1113" s="28"/>
    </row>
    <row r="1114" spans="2:19">
      <c r="B1114" s="28"/>
      <c r="S1114" s="28"/>
    </row>
    <row r="1115" spans="2:19">
      <c r="B1115" s="28"/>
      <c r="S1115" s="28"/>
    </row>
    <row r="1116" spans="2:19">
      <c r="B1116" s="28"/>
      <c r="S1116" s="28"/>
    </row>
    <row r="1117" spans="2:19">
      <c r="B1117" s="28"/>
      <c r="S1117" s="28"/>
    </row>
    <row r="1118" spans="2:19">
      <c r="B1118" s="28"/>
      <c r="S1118" s="28"/>
    </row>
    <row r="1119" spans="2:19">
      <c r="B1119" s="28"/>
      <c r="S1119" s="28"/>
    </row>
    <row r="1120" spans="2:19">
      <c r="B1120" s="28"/>
      <c r="S1120" s="28"/>
    </row>
    <row r="1121" spans="2:19">
      <c r="B1121" s="28"/>
      <c r="S1121" s="28"/>
    </row>
    <row r="1122" spans="2:19">
      <c r="B1122" s="28"/>
      <c r="S1122" s="28"/>
    </row>
    <row r="1123" spans="2:19">
      <c r="B1123" s="28"/>
      <c r="S1123" s="28"/>
    </row>
    <row r="1124" spans="2:19">
      <c r="B1124" s="28"/>
      <c r="S1124" s="28"/>
    </row>
    <row r="1125" spans="2:19">
      <c r="B1125" s="28"/>
      <c r="S1125" s="28"/>
    </row>
    <row r="1126" spans="2:19">
      <c r="B1126" s="28"/>
      <c r="S1126" s="28"/>
    </row>
    <row r="1127" spans="2:19">
      <c r="B1127" s="28"/>
      <c r="S1127" s="28"/>
    </row>
    <row r="1128" spans="2:19">
      <c r="B1128" s="28"/>
      <c r="S1128" s="28"/>
    </row>
    <row r="1129" spans="2:19">
      <c r="B1129" s="28"/>
      <c r="S1129" s="28"/>
    </row>
    <row r="1130" spans="2:19">
      <c r="B1130" s="28"/>
      <c r="S1130" s="28"/>
    </row>
    <row r="1131" spans="2:19">
      <c r="B1131" s="28"/>
      <c r="S1131" s="28"/>
    </row>
    <row r="1132" spans="2:19">
      <c r="B1132" s="28"/>
      <c r="S1132" s="28"/>
    </row>
    <row r="1133" spans="2:19">
      <c r="B1133" s="28"/>
      <c r="S1133" s="28"/>
    </row>
    <row r="1134" spans="2:19">
      <c r="B1134" s="28"/>
      <c r="S1134" s="28"/>
    </row>
    <row r="1135" spans="2:19">
      <c r="B1135" s="28"/>
      <c r="S1135" s="28"/>
    </row>
    <row r="1136" spans="2:19">
      <c r="B1136" s="28"/>
      <c r="S1136" s="28"/>
    </row>
    <row r="1137" spans="2:19">
      <c r="B1137" s="28"/>
      <c r="S1137" s="28"/>
    </row>
    <row r="1138" spans="2:19">
      <c r="B1138" s="28"/>
      <c r="S1138" s="28"/>
    </row>
    <row r="1139" spans="2:19">
      <c r="B1139" s="28"/>
      <c r="S1139" s="28"/>
    </row>
    <row r="1140" spans="2:19">
      <c r="B1140" s="28"/>
      <c r="S1140" s="28"/>
    </row>
    <row r="1141" spans="2:19">
      <c r="B1141" s="28"/>
      <c r="S1141" s="28"/>
    </row>
    <row r="1142" spans="2:19">
      <c r="B1142" s="28"/>
      <c r="S1142" s="28"/>
    </row>
    <row r="1143" spans="2:19">
      <c r="B1143" s="28"/>
      <c r="S1143" s="28"/>
    </row>
    <row r="1144" spans="2:19">
      <c r="B1144" s="28"/>
      <c r="S1144" s="28"/>
    </row>
    <row r="1145" spans="2:19">
      <c r="B1145" s="28"/>
      <c r="S1145" s="28"/>
    </row>
    <row r="1146" spans="2:19">
      <c r="B1146" s="28"/>
      <c r="S1146" s="28"/>
    </row>
    <row r="1147" spans="2:19">
      <c r="B1147" s="28"/>
      <c r="S1147" s="28"/>
    </row>
    <row r="1148" spans="2:19">
      <c r="B1148" s="28"/>
      <c r="S1148" s="28"/>
    </row>
    <row r="1149" spans="2:19">
      <c r="B1149" s="28"/>
      <c r="S1149" s="28"/>
    </row>
    <row r="1150" spans="2:19">
      <c r="B1150" s="28"/>
      <c r="S1150" s="28"/>
    </row>
    <row r="1151" spans="2:19">
      <c r="B1151" s="28"/>
      <c r="S1151" s="28"/>
    </row>
    <row r="1152" spans="2:19">
      <c r="B1152" s="28"/>
      <c r="S1152" s="28"/>
    </row>
    <row r="1153" spans="2:19">
      <c r="B1153" s="28"/>
      <c r="S1153" s="28"/>
    </row>
    <row r="1154" spans="2:19">
      <c r="B1154" s="28"/>
      <c r="S1154" s="28"/>
    </row>
    <row r="1155" spans="2:19">
      <c r="B1155" s="28"/>
      <c r="S1155" s="28"/>
    </row>
    <row r="1156" spans="2:19">
      <c r="B1156" s="28"/>
      <c r="S1156" s="28"/>
    </row>
    <row r="1157" spans="2:19">
      <c r="B1157" s="28"/>
      <c r="S1157" s="28"/>
    </row>
    <row r="1158" spans="2:19">
      <c r="B1158" s="28"/>
      <c r="S1158" s="28"/>
    </row>
    <row r="1159" spans="2:19">
      <c r="B1159" s="28"/>
      <c r="S1159" s="28"/>
    </row>
    <row r="1160" spans="2:19">
      <c r="B1160" s="28"/>
      <c r="S1160" s="28"/>
    </row>
    <row r="1161" spans="2:19">
      <c r="B1161" s="28"/>
      <c r="S1161" s="28"/>
    </row>
    <row r="1162" spans="2:19">
      <c r="B1162" s="28"/>
      <c r="S1162" s="28"/>
    </row>
    <row r="1163" spans="2:19">
      <c r="B1163" s="28"/>
      <c r="S1163" s="28"/>
    </row>
    <row r="1164" spans="2:19">
      <c r="B1164" s="28"/>
      <c r="S1164" s="28"/>
    </row>
    <row r="1165" spans="2:19">
      <c r="B1165" s="28"/>
      <c r="S1165" s="28"/>
    </row>
    <row r="1166" spans="2:19">
      <c r="B1166" s="28"/>
      <c r="S1166" s="28"/>
    </row>
    <row r="1167" spans="2:19">
      <c r="B1167" s="28"/>
      <c r="S1167" s="28"/>
    </row>
    <row r="1168" spans="2:19">
      <c r="B1168" s="28"/>
      <c r="S1168" s="28"/>
    </row>
    <row r="1169" spans="2:19">
      <c r="B1169" s="28"/>
      <c r="S1169" s="28"/>
    </row>
    <row r="1170" spans="2:19">
      <c r="B1170" s="28"/>
      <c r="S1170" s="28"/>
    </row>
    <row r="1171" spans="2:19">
      <c r="B1171" s="28"/>
      <c r="S1171" s="28"/>
    </row>
    <row r="1172" spans="2:19">
      <c r="B1172" s="28"/>
      <c r="S1172" s="28"/>
    </row>
    <row r="1173" spans="2:19">
      <c r="B1173" s="28"/>
      <c r="S1173" s="28"/>
    </row>
    <row r="1174" spans="2:19">
      <c r="B1174" s="28"/>
      <c r="S1174" s="28"/>
    </row>
    <row r="1175" spans="2:19">
      <c r="B1175" s="28"/>
      <c r="S1175" s="28"/>
    </row>
    <row r="1176" spans="2:19">
      <c r="B1176" s="28"/>
      <c r="S1176" s="28"/>
    </row>
    <row r="1177" spans="2:19">
      <c r="B1177" s="28"/>
      <c r="S1177" s="28"/>
    </row>
    <row r="1178" spans="2:19">
      <c r="B1178" s="28"/>
      <c r="S1178" s="28"/>
    </row>
    <row r="1179" spans="2:19">
      <c r="B1179" s="28"/>
      <c r="S1179" s="28"/>
    </row>
    <row r="1180" spans="2:19">
      <c r="B1180" s="28"/>
      <c r="S1180" s="28"/>
    </row>
    <row r="1181" spans="2:19">
      <c r="B1181" s="28"/>
      <c r="S1181" s="28"/>
    </row>
    <row r="1182" spans="2:19">
      <c r="B1182" s="28"/>
      <c r="S1182" s="28"/>
    </row>
    <row r="1183" spans="2:19">
      <c r="B1183" s="28"/>
      <c r="S1183" s="28"/>
    </row>
    <row r="1184" spans="2:19">
      <c r="B1184" s="28"/>
      <c r="S1184" s="28"/>
    </row>
    <row r="1185" spans="2:19">
      <c r="B1185" s="28"/>
      <c r="S1185" s="28"/>
    </row>
    <row r="1186" spans="2:19">
      <c r="B1186" s="28"/>
      <c r="S1186" s="28"/>
    </row>
    <row r="1187" spans="2:19">
      <c r="B1187" s="28"/>
      <c r="S1187" s="28"/>
    </row>
    <row r="1188" spans="2:19">
      <c r="B1188" s="28"/>
      <c r="S1188" s="28"/>
    </row>
    <row r="1189" spans="2:19">
      <c r="B1189" s="28"/>
      <c r="S1189" s="28"/>
    </row>
    <row r="1190" spans="2:19">
      <c r="B1190" s="28"/>
      <c r="S1190" s="28"/>
    </row>
    <row r="1191" spans="2:19">
      <c r="B1191" s="28"/>
      <c r="S1191" s="28"/>
    </row>
    <row r="1192" spans="2:19">
      <c r="B1192" s="28"/>
      <c r="S1192" s="28"/>
    </row>
    <row r="1193" spans="2:19">
      <c r="B1193" s="28"/>
      <c r="S1193" s="28"/>
    </row>
    <row r="1194" spans="2:19">
      <c r="B1194" s="28"/>
      <c r="S1194" s="28"/>
    </row>
    <row r="1195" spans="2:19">
      <c r="B1195" s="28"/>
      <c r="S1195" s="28"/>
    </row>
    <row r="1196" spans="2:19">
      <c r="B1196" s="28"/>
      <c r="S1196" s="28"/>
    </row>
    <row r="1197" spans="2:19">
      <c r="B1197" s="28"/>
      <c r="S1197" s="28"/>
    </row>
    <row r="1198" spans="2:19">
      <c r="B1198" s="28"/>
      <c r="S1198" s="28"/>
    </row>
    <row r="1199" spans="2:19">
      <c r="B1199" s="28"/>
      <c r="S1199" s="28"/>
    </row>
    <row r="1200" spans="2:19">
      <c r="B1200" s="28"/>
      <c r="S1200" s="28"/>
    </row>
    <row r="1201" spans="2:19">
      <c r="B1201" s="28"/>
      <c r="S1201" s="28"/>
    </row>
    <row r="1202" spans="2:19">
      <c r="B1202" s="28"/>
      <c r="S1202" s="28"/>
    </row>
    <row r="1203" spans="2:19">
      <c r="B1203" s="28"/>
      <c r="S1203" s="28"/>
    </row>
    <row r="1204" spans="2:19">
      <c r="B1204" s="28"/>
      <c r="S1204" s="28"/>
    </row>
    <row r="1205" spans="2:19">
      <c r="B1205" s="28"/>
      <c r="S1205" s="28"/>
    </row>
    <row r="1206" spans="2:19">
      <c r="B1206" s="28"/>
      <c r="S1206" s="28"/>
    </row>
    <row r="1207" spans="2:19">
      <c r="B1207" s="28"/>
      <c r="S1207" s="28"/>
    </row>
    <row r="1208" spans="2:19">
      <c r="B1208" s="28"/>
      <c r="S1208" s="28"/>
    </row>
    <row r="1209" spans="2:19">
      <c r="B1209" s="28"/>
      <c r="S1209" s="28"/>
    </row>
    <row r="1210" spans="2:19">
      <c r="B1210" s="28"/>
      <c r="S1210" s="28"/>
    </row>
    <row r="1211" spans="2:19">
      <c r="B1211" s="28"/>
      <c r="S1211" s="28"/>
    </row>
    <row r="1212" spans="2:19">
      <c r="B1212" s="28"/>
      <c r="S1212" s="28"/>
    </row>
    <row r="1213" spans="2:19">
      <c r="B1213" s="28"/>
      <c r="S1213" s="28"/>
    </row>
    <row r="1214" spans="2:19">
      <c r="B1214" s="28"/>
      <c r="S1214" s="28"/>
    </row>
    <row r="1215" spans="2:19">
      <c r="B1215" s="28"/>
      <c r="S1215" s="28"/>
    </row>
    <row r="1216" spans="2:19">
      <c r="B1216" s="28"/>
      <c r="S1216" s="28"/>
    </row>
    <row r="1217" spans="2:19">
      <c r="B1217" s="28"/>
      <c r="S1217" s="28"/>
    </row>
    <row r="1218" spans="2:19">
      <c r="B1218" s="28"/>
      <c r="S1218" s="28"/>
    </row>
    <row r="1219" spans="2:19">
      <c r="B1219" s="28"/>
      <c r="S1219" s="28"/>
    </row>
    <row r="1220" spans="2:19">
      <c r="B1220" s="28"/>
      <c r="S1220" s="28"/>
    </row>
    <row r="1221" spans="2:19">
      <c r="B1221" s="28"/>
      <c r="S1221" s="28"/>
    </row>
    <row r="1222" spans="2:19">
      <c r="B1222" s="28"/>
      <c r="S1222" s="28"/>
    </row>
    <row r="1223" spans="2:19">
      <c r="B1223" s="28"/>
      <c r="S1223" s="28"/>
    </row>
    <row r="1224" spans="2:19">
      <c r="B1224" s="28"/>
      <c r="S1224" s="28"/>
    </row>
    <row r="1225" spans="2:19">
      <c r="B1225" s="28"/>
      <c r="S1225" s="28"/>
    </row>
    <row r="1226" spans="2:19">
      <c r="B1226" s="28"/>
      <c r="S1226" s="28"/>
    </row>
    <row r="1227" spans="2:19">
      <c r="B1227" s="28"/>
      <c r="S1227" s="28"/>
    </row>
    <row r="1228" spans="2:19">
      <c r="B1228" s="28"/>
      <c r="S1228" s="28"/>
    </row>
    <row r="1229" spans="2:19">
      <c r="B1229" s="28"/>
      <c r="S1229" s="28"/>
    </row>
    <row r="1230" spans="2:19">
      <c r="B1230" s="28"/>
      <c r="S1230" s="28"/>
    </row>
    <row r="1231" spans="2:19">
      <c r="B1231" s="28"/>
      <c r="S1231" s="28"/>
    </row>
    <row r="1232" spans="2:19">
      <c r="B1232" s="28"/>
      <c r="S1232" s="28"/>
    </row>
    <row r="1233" spans="2:19">
      <c r="B1233" s="28"/>
      <c r="S1233" s="28"/>
    </row>
    <row r="1234" spans="2:19">
      <c r="B1234" s="28"/>
      <c r="S1234" s="28"/>
    </row>
    <row r="1235" spans="2:19">
      <c r="B1235" s="28"/>
      <c r="S1235" s="28"/>
    </row>
    <row r="1236" spans="2:19">
      <c r="B1236" s="28"/>
      <c r="S1236" s="28"/>
    </row>
    <row r="1237" spans="2:19">
      <c r="B1237" s="28"/>
      <c r="S1237" s="28"/>
    </row>
    <row r="1238" spans="2:19">
      <c r="B1238" s="28"/>
      <c r="S1238" s="28"/>
    </row>
    <row r="1239" spans="2:19">
      <c r="B1239" s="28"/>
      <c r="S1239" s="28"/>
    </row>
    <row r="1240" spans="2:19">
      <c r="B1240" s="28"/>
      <c r="S1240" s="28"/>
    </row>
    <row r="1241" spans="2:19">
      <c r="B1241" s="28"/>
      <c r="S1241" s="28"/>
    </row>
    <row r="1242" spans="2:19">
      <c r="B1242" s="28"/>
      <c r="S1242" s="28"/>
    </row>
    <row r="1243" spans="2:19">
      <c r="B1243" s="28"/>
      <c r="S1243" s="28"/>
    </row>
    <row r="1244" spans="2:19">
      <c r="B1244" s="28"/>
      <c r="S1244" s="28"/>
    </row>
    <row r="1245" spans="2:19">
      <c r="B1245" s="28"/>
      <c r="S1245" s="28"/>
    </row>
    <row r="1246" spans="2:19">
      <c r="B1246" s="28"/>
      <c r="S1246" s="28"/>
    </row>
    <row r="1247" spans="2:19">
      <c r="B1247" s="28"/>
      <c r="S1247" s="28"/>
    </row>
    <row r="1248" spans="2:19">
      <c r="B1248" s="28"/>
      <c r="S1248" s="28"/>
    </row>
    <row r="1249" spans="2:19">
      <c r="B1249" s="28"/>
      <c r="S1249" s="28"/>
    </row>
    <row r="1250" spans="2:19">
      <c r="B1250" s="28"/>
      <c r="S1250" s="28"/>
    </row>
    <row r="1251" spans="2:19">
      <c r="B1251" s="28"/>
      <c r="S1251" s="28"/>
    </row>
    <row r="1252" spans="2:19">
      <c r="B1252" s="28"/>
      <c r="S1252" s="28"/>
    </row>
    <row r="1253" spans="2:19">
      <c r="B1253" s="28"/>
      <c r="S1253" s="28"/>
    </row>
    <row r="1254" spans="2:19">
      <c r="B1254" s="28"/>
      <c r="S1254" s="28"/>
    </row>
    <row r="1255" spans="2:19">
      <c r="B1255" s="28"/>
      <c r="S1255" s="28"/>
    </row>
    <row r="1256" spans="2:19">
      <c r="B1256" s="28"/>
      <c r="S1256" s="28"/>
    </row>
    <row r="1257" spans="2:19">
      <c r="B1257" s="28"/>
      <c r="S1257" s="28"/>
    </row>
    <row r="1258" spans="2:19">
      <c r="B1258" s="28"/>
      <c r="S1258" s="28"/>
    </row>
    <row r="1259" spans="2:19">
      <c r="B1259" s="28"/>
      <c r="S1259" s="28"/>
    </row>
    <row r="1260" spans="2:19">
      <c r="B1260" s="28"/>
      <c r="S1260" s="28"/>
    </row>
    <row r="1261" spans="2:19">
      <c r="B1261" s="28"/>
      <c r="S1261" s="28"/>
    </row>
    <row r="1262" spans="2:19">
      <c r="B1262" s="28"/>
      <c r="S1262" s="28"/>
    </row>
    <row r="1263" spans="2:19">
      <c r="B1263" s="28"/>
      <c r="S1263" s="28"/>
    </row>
    <row r="1264" spans="2:19">
      <c r="B1264" s="28"/>
      <c r="S1264" s="28"/>
    </row>
    <row r="1265" spans="2:19">
      <c r="B1265" s="28"/>
      <c r="S1265" s="28"/>
    </row>
    <row r="1266" spans="2:19">
      <c r="B1266" s="28"/>
      <c r="S1266" s="28"/>
    </row>
    <row r="1267" spans="2:19">
      <c r="B1267" s="28"/>
      <c r="S1267" s="28"/>
    </row>
    <row r="1268" spans="2:19">
      <c r="B1268" s="28"/>
      <c r="S1268" s="28"/>
    </row>
    <row r="1269" spans="2:19">
      <c r="B1269" s="28"/>
      <c r="S1269" s="28"/>
    </row>
    <row r="1270" spans="2:19">
      <c r="B1270" s="28"/>
      <c r="S1270" s="28"/>
    </row>
    <row r="1271" spans="2:19">
      <c r="B1271" s="28"/>
      <c r="S1271" s="28"/>
    </row>
    <row r="1272" spans="2:19">
      <c r="B1272" s="28"/>
      <c r="S1272" s="28"/>
    </row>
    <row r="1273" spans="2:19">
      <c r="B1273" s="28"/>
      <c r="S1273" s="28"/>
    </row>
    <row r="1274" spans="2:19">
      <c r="B1274" s="28"/>
      <c r="S1274" s="28"/>
    </row>
    <row r="1275" spans="2:19">
      <c r="B1275" s="28"/>
      <c r="S1275" s="28"/>
    </row>
    <row r="1276" spans="2:19">
      <c r="B1276" s="28"/>
      <c r="S1276" s="28"/>
    </row>
    <row r="1277" spans="2:19">
      <c r="B1277" s="28"/>
      <c r="S1277" s="28"/>
    </row>
    <row r="1278" spans="2:19">
      <c r="B1278" s="28"/>
      <c r="S1278" s="28"/>
    </row>
    <row r="1279" spans="2:19">
      <c r="B1279" s="28"/>
      <c r="S1279" s="28"/>
    </row>
    <row r="1280" spans="2:19">
      <c r="B1280" s="28"/>
      <c r="S1280" s="28"/>
    </row>
    <row r="1281" spans="2:19">
      <c r="B1281" s="28"/>
      <c r="S1281" s="28"/>
    </row>
    <row r="1282" spans="2:19">
      <c r="B1282" s="28"/>
      <c r="S1282" s="28"/>
    </row>
    <row r="1283" spans="2:19">
      <c r="B1283" s="28"/>
      <c r="S1283" s="28"/>
    </row>
    <row r="1284" spans="2:19">
      <c r="B1284" s="28"/>
      <c r="S1284" s="28"/>
    </row>
    <row r="1285" spans="2:19">
      <c r="B1285" s="28"/>
      <c r="S1285" s="28"/>
    </row>
    <row r="1286" spans="2:19">
      <c r="B1286" s="28"/>
      <c r="S1286" s="28"/>
    </row>
    <row r="1287" spans="2:19">
      <c r="B1287" s="28"/>
      <c r="S1287" s="28"/>
    </row>
    <row r="1288" spans="2:19">
      <c r="B1288" s="28"/>
      <c r="S1288" s="28"/>
    </row>
    <row r="1289" spans="2:19">
      <c r="B1289" s="28"/>
      <c r="S1289" s="28"/>
    </row>
    <row r="1290" spans="2:19">
      <c r="B1290" s="28"/>
      <c r="S1290" s="28"/>
    </row>
    <row r="1291" spans="2:19">
      <c r="B1291" s="28"/>
      <c r="S1291" s="28"/>
    </row>
    <row r="1292" spans="2:19">
      <c r="B1292" s="28"/>
      <c r="S1292" s="28"/>
    </row>
    <row r="1293" spans="2:19">
      <c r="B1293" s="28"/>
      <c r="S1293" s="28"/>
    </row>
    <row r="1294" spans="2:19">
      <c r="B1294" s="28"/>
      <c r="S1294" s="28"/>
    </row>
    <row r="1295" spans="2:19">
      <c r="B1295" s="28"/>
      <c r="S1295" s="28"/>
    </row>
    <row r="1296" spans="2:19">
      <c r="B1296" s="28"/>
      <c r="S1296" s="28"/>
    </row>
    <row r="1297" spans="2:19">
      <c r="B1297" s="28"/>
      <c r="S1297" s="28"/>
    </row>
    <row r="1298" spans="2:19">
      <c r="B1298" s="28"/>
      <c r="S1298" s="28"/>
    </row>
    <row r="1299" spans="2:19">
      <c r="B1299" s="28"/>
      <c r="S1299" s="28"/>
    </row>
    <row r="1300" spans="2:19">
      <c r="B1300" s="28"/>
      <c r="S1300" s="28"/>
    </row>
    <row r="1301" spans="2:19">
      <c r="B1301" s="28"/>
      <c r="S1301" s="28"/>
    </row>
    <row r="1302" spans="2:19">
      <c r="B1302" s="28"/>
      <c r="S1302" s="28"/>
    </row>
    <row r="1303" spans="2:19">
      <c r="B1303" s="28"/>
      <c r="S1303" s="28"/>
    </row>
    <row r="1304" spans="2:19">
      <c r="B1304" s="28"/>
      <c r="S1304" s="28"/>
    </row>
    <row r="1305" spans="2:19">
      <c r="B1305" s="28"/>
      <c r="S1305" s="28"/>
    </row>
    <row r="1306" spans="2:19">
      <c r="B1306" s="28"/>
      <c r="S1306" s="28"/>
    </row>
    <row r="1307" spans="2:19">
      <c r="B1307" s="28"/>
      <c r="S1307" s="28"/>
    </row>
    <row r="1308" spans="2:19">
      <c r="B1308" s="28"/>
      <c r="S1308" s="28"/>
    </row>
    <row r="1309" spans="2:19">
      <c r="B1309" s="28"/>
      <c r="S1309" s="28"/>
    </row>
    <row r="1310" spans="2:19">
      <c r="B1310" s="28"/>
      <c r="S1310" s="28"/>
    </row>
    <row r="1311" spans="2:19">
      <c r="B1311" s="28"/>
      <c r="S1311" s="28"/>
    </row>
    <row r="1312" spans="2:19">
      <c r="B1312" s="28"/>
      <c r="S1312" s="28"/>
    </row>
    <row r="1313" spans="2:19">
      <c r="B1313" s="28"/>
      <c r="S1313" s="28"/>
    </row>
    <row r="1314" spans="2:19">
      <c r="B1314" s="28"/>
      <c r="S1314" s="28"/>
    </row>
    <row r="1315" spans="2:19">
      <c r="B1315" s="28"/>
      <c r="S1315" s="28"/>
    </row>
    <row r="1316" spans="2:19">
      <c r="B1316" s="28"/>
      <c r="S1316" s="28"/>
    </row>
    <row r="1317" spans="2:19">
      <c r="B1317" s="28"/>
      <c r="S1317" s="28"/>
    </row>
    <row r="1318" spans="2:19">
      <c r="B1318" s="28"/>
      <c r="S1318" s="28"/>
    </row>
    <row r="1319" spans="2:19">
      <c r="B1319" s="28"/>
      <c r="S1319" s="28"/>
    </row>
    <row r="1320" spans="2:19">
      <c r="B1320" s="28"/>
      <c r="S1320" s="28"/>
    </row>
    <row r="1321" spans="2:19">
      <c r="B1321" s="28"/>
      <c r="S1321" s="28"/>
    </row>
    <row r="1322" spans="2:19">
      <c r="B1322" s="28"/>
      <c r="S1322" s="28"/>
    </row>
    <row r="1323" spans="2:19">
      <c r="B1323" s="28"/>
      <c r="S1323" s="28"/>
    </row>
    <row r="1324" spans="2:19">
      <c r="B1324" s="28"/>
      <c r="S1324" s="28"/>
    </row>
    <row r="1325" spans="2:19">
      <c r="B1325" s="28"/>
      <c r="S1325" s="28"/>
    </row>
    <row r="1326" spans="2:19">
      <c r="B1326" s="28"/>
      <c r="S1326" s="28"/>
    </row>
    <row r="1327" spans="2:19">
      <c r="B1327" s="28"/>
      <c r="S1327" s="28"/>
    </row>
    <row r="1328" spans="2:19">
      <c r="B1328" s="28"/>
      <c r="S1328" s="28"/>
    </row>
    <row r="1329" spans="2:19">
      <c r="B1329" s="28"/>
      <c r="S1329" s="28"/>
    </row>
    <row r="1330" spans="2:19">
      <c r="B1330" s="28"/>
      <c r="S1330" s="28"/>
    </row>
    <row r="1331" spans="2:19">
      <c r="B1331" s="28"/>
      <c r="S1331" s="28"/>
    </row>
    <row r="1332" spans="2:19">
      <c r="B1332" s="28"/>
      <c r="S1332" s="28"/>
    </row>
    <row r="1333" spans="2:19">
      <c r="B1333" s="28"/>
      <c r="S1333" s="28"/>
    </row>
    <row r="1334" spans="2:19">
      <c r="B1334" s="28"/>
      <c r="S1334" s="28"/>
    </row>
    <row r="1335" spans="2:19">
      <c r="B1335" s="28"/>
      <c r="S1335" s="28"/>
    </row>
    <row r="1336" spans="2:19">
      <c r="B1336" s="28"/>
      <c r="S1336" s="28"/>
    </row>
    <row r="1337" spans="2:19">
      <c r="B1337" s="28"/>
      <c r="S1337" s="28"/>
    </row>
    <row r="1338" spans="2:19">
      <c r="B1338" s="28"/>
      <c r="S1338" s="28"/>
    </row>
    <row r="1339" spans="2:19">
      <c r="B1339" s="28"/>
      <c r="S1339" s="28"/>
    </row>
    <row r="1340" spans="2:19">
      <c r="B1340" s="28"/>
      <c r="S1340" s="28"/>
    </row>
    <row r="1341" spans="2:19">
      <c r="B1341" s="28"/>
      <c r="S1341" s="28"/>
    </row>
    <row r="1342" spans="2:19">
      <c r="B1342" s="28"/>
      <c r="S1342" s="28"/>
    </row>
    <row r="1343" spans="2:19">
      <c r="B1343" s="28"/>
      <c r="S1343" s="28"/>
    </row>
    <row r="1344" spans="2:19">
      <c r="B1344" s="28"/>
      <c r="S1344" s="28"/>
    </row>
    <row r="1345" spans="2:19">
      <c r="B1345" s="28"/>
      <c r="S1345" s="28"/>
    </row>
    <row r="1346" spans="2:19">
      <c r="B1346" s="28"/>
      <c r="S1346" s="28"/>
    </row>
    <row r="1347" spans="2:19">
      <c r="B1347" s="28"/>
      <c r="S1347" s="28"/>
    </row>
    <row r="1348" spans="2:19">
      <c r="B1348" s="28"/>
      <c r="S1348" s="28"/>
    </row>
    <row r="1349" spans="2:19">
      <c r="B1349" s="28"/>
      <c r="S1349" s="28"/>
    </row>
    <row r="1350" spans="2:19">
      <c r="B1350" s="28"/>
      <c r="S1350" s="28"/>
    </row>
    <row r="1351" spans="2:19">
      <c r="B1351" s="28"/>
      <c r="S1351" s="28"/>
    </row>
    <row r="1352" spans="2:19">
      <c r="B1352" s="28"/>
      <c r="S1352" s="28"/>
    </row>
    <row r="1353" spans="2:19">
      <c r="B1353" s="28"/>
      <c r="S1353" s="28"/>
    </row>
    <row r="1354" spans="2:19">
      <c r="B1354" s="28"/>
      <c r="S1354" s="28"/>
    </row>
    <row r="1355" spans="2:19">
      <c r="B1355" s="28"/>
      <c r="S1355" s="28"/>
    </row>
    <row r="1356" spans="2:19">
      <c r="B1356" s="28"/>
      <c r="S1356" s="28"/>
    </row>
    <row r="1357" spans="2:19">
      <c r="B1357" s="28"/>
      <c r="S1357" s="28"/>
    </row>
    <row r="1358" spans="2:19">
      <c r="B1358" s="28"/>
      <c r="S1358" s="28"/>
    </row>
    <row r="1359" spans="2:19">
      <c r="B1359" s="28"/>
      <c r="S1359" s="28"/>
    </row>
    <row r="1360" spans="2:19">
      <c r="B1360" s="28"/>
      <c r="S1360" s="28"/>
    </row>
    <row r="1361" spans="2:19">
      <c r="B1361" s="28"/>
      <c r="S1361" s="28"/>
    </row>
    <row r="1362" spans="2:19">
      <c r="B1362" s="28"/>
      <c r="S1362" s="28"/>
    </row>
    <row r="1363" spans="2:19">
      <c r="B1363" s="28"/>
      <c r="S1363" s="28"/>
    </row>
    <row r="1364" spans="2:19">
      <c r="B1364" s="28"/>
      <c r="S1364" s="28"/>
    </row>
    <row r="1365" spans="2:19">
      <c r="B1365" s="28"/>
      <c r="S1365" s="28"/>
    </row>
    <row r="1366" spans="2:19">
      <c r="B1366" s="28"/>
      <c r="S1366" s="28"/>
    </row>
    <row r="1367" spans="2:19">
      <c r="B1367" s="28"/>
      <c r="S1367" s="28"/>
    </row>
    <row r="1368" spans="2:19">
      <c r="B1368" s="28"/>
      <c r="S1368" s="28"/>
    </row>
    <row r="1369" spans="2:19">
      <c r="B1369" s="28"/>
      <c r="S1369" s="28"/>
    </row>
    <row r="1370" spans="2:19">
      <c r="B1370" s="28"/>
      <c r="S1370" s="28"/>
    </row>
    <row r="1371" spans="2:19">
      <c r="B1371" s="28"/>
      <c r="S1371" s="28"/>
    </row>
    <row r="1372" spans="2:19">
      <c r="B1372" s="28"/>
      <c r="S1372" s="28"/>
    </row>
    <row r="1373" spans="2:19">
      <c r="B1373" s="28"/>
      <c r="S1373" s="28"/>
    </row>
    <row r="1374" spans="2:19">
      <c r="B1374" s="28"/>
      <c r="S1374" s="28"/>
    </row>
    <row r="1375" spans="2:19">
      <c r="B1375" s="28"/>
      <c r="S1375" s="28"/>
    </row>
    <row r="1376" spans="2:19">
      <c r="B1376" s="28"/>
      <c r="S1376" s="28"/>
    </row>
    <row r="1377" spans="2:19">
      <c r="B1377" s="28"/>
      <c r="S1377" s="28"/>
    </row>
    <row r="1378" spans="2:19">
      <c r="B1378" s="28"/>
      <c r="S1378" s="28"/>
    </row>
    <row r="1379" spans="2:19">
      <c r="B1379" s="28"/>
      <c r="S1379" s="28"/>
    </row>
    <row r="1380" spans="2:19">
      <c r="B1380" s="28"/>
      <c r="S1380" s="28"/>
    </row>
    <row r="1381" spans="2:19">
      <c r="B1381" s="28"/>
      <c r="S1381" s="28"/>
    </row>
    <row r="1382" spans="2:19">
      <c r="B1382" s="28"/>
      <c r="S1382" s="28"/>
    </row>
    <row r="1383" spans="2:19">
      <c r="B1383" s="28"/>
      <c r="S1383" s="28"/>
    </row>
    <row r="1384" spans="2:19">
      <c r="B1384" s="28"/>
      <c r="S1384" s="28"/>
    </row>
    <row r="1385" spans="2:19">
      <c r="B1385" s="28"/>
      <c r="S1385" s="28"/>
    </row>
    <row r="1386" spans="2:19">
      <c r="B1386" s="28"/>
      <c r="S1386" s="28"/>
    </row>
    <row r="1387" spans="2:19">
      <c r="B1387" s="28"/>
      <c r="S1387" s="28"/>
    </row>
    <row r="1388" spans="2:19">
      <c r="B1388" s="28"/>
      <c r="S1388" s="28"/>
    </row>
    <row r="1389" spans="2:19">
      <c r="B1389" s="28"/>
      <c r="S1389" s="28"/>
    </row>
    <row r="1390" spans="2:19">
      <c r="B1390" s="28"/>
      <c r="S1390" s="28"/>
    </row>
    <row r="1391" spans="2:19">
      <c r="B1391" s="28"/>
      <c r="S1391" s="28"/>
    </row>
    <row r="1392" spans="2:19">
      <c r="B1392" s="28"/>
      <c r="S1392" s="28"/>
    </row>
    <row r="1393" spans="2:19">
      <c r="B1393" s="28"/>
      <c r="S1393" s="28"/>
    </row>
    <row r="1394" spans="2:19">
      <c r="B1394" s="28"/>
      <c r="S1394" s="28"/>
    </row>
    <row r="1395" spans="2:19">
      <c r="B1395" s="28"/>
      <c r="S1395" s="28"/>
    </row>
    <row r="1396" spans="2:19">
      <c r="B1396" s="28"/>
      <c r="S1396" s="28"/>
    </row>
    <row r="1397" spans="2:19">
      <c r="B1397" s="28"/>
      <c r="S1397" s="28"/>
    </row>
    <row r="1398" spans="2:19">
      <c r="B1398" s="28"/>
      <c r="S1398" s="28"/>
    </row>
    <row r="1399" spans="2:19">
      <c r="B1399" s="28"/>
      <c r="S1399" s="28"/>
    </row>
    <row r="1400" spans="2:19">
      <c r="B1400" s="28"/>
      <c r="S1400" s="28"/>
    </row>
    <row r="1401" spans="2:19">
      <c r="B1401" s="28"/>
      <c r="S1401" s="28"/>
    </row>
    <row r="1402" spans="2:19">
      <c r="B1402" s="28"/>
      <c r="S1402" s="28"/>
    </row>
    <row r="1403" spans="2:19">
      <c r="B1403" s="28"/>
      <c r="S1403" s="28"/>
    </row>
    <row r="1404" spans="2:19">
      <c r="B1404" s="28"/>
      <c r="S1404" s="28"/>
    </row>
    <row r="1405" spans="2:19">
      <c r="B1405" s="28"/>
      <c r="S1405" s="28"/>
    </row>
    <row r="1406" spans="2:19">
      <c r="B1406" s="28"/>
      <c r="S1406" s="28"/>
    </row>
    <row r="1407" spans="2:19">
      <c r="B1407" s="28"/>
      <c r="S1407" s="28"/>
    </row>
    <row r="1408" spans="2:19">
      <c r="B1408" s="28"/>
      <c r="S1408" s="28"/>
    </row>
    <row r="1409" spans="2:19">
      <c r="B1409" s="28"/>
      <c r="S1409" s="28"/>
    </row>
    <row r="1410" spans="2:19">
      <c r="B1410" s="28"/>
      <c r="S1410" s="28"/>
    </row>
    <row r="1411" spans="2:19">
      <c r="B1411" s="28"/>
      <c r="S1411" s="28"/>
    </row>
    <row r="1412" spans="2:19">
      <c r="B1412" s="28"/>
      <c r="S1412" s="28"/>
    </row>
    <row r="1413" spans="2:19">
      <c r="B1413" s="28"/>
      <c r="S1413" s="28"/>
    </row>
    <row r="1414" spans="2:19">
      <c r="B1414" s="28"/>
      <c r="S1414" s="28"/>
    </row>
    <row r="1415" spans="2:19">
      <c r="B1415" s="28"/>
      <c r="S1415" s="28"/>
    </row>
    <row r="1416" spans="2:19">
      <c r="B1416" s="28"/>
      <c r="S1416" s="28"/>
    </row>
    <row r="1417" spans="2:19">
      <c r="B1417" s="28"/>
      <c r="S1417" s="28"/>
    </row>
    <row r="1418" spans="2:19">
      <c r="B1418" s="28"/>
      <c r="S1418" s="28"/>
    </row>
    <row r="1419" spans="2:19">
      <c r="B1419" s="28"/>
      <c r="S1419" s="28"/>
    </row>
    <row r="1420" spans="2:19">
      <c r="B1420" s="28"/>
      <c r="S1420" s="28"/>
    </row>
    <row r="1421" spans="2:19">
      <c r="B1421" s="28"/>
      <c r="S1421" s="28"/>
    </row>
    <row r="1422" spans="2:19">
      <c r="B1422" s="28"/>
      <c r="S1422" s="28"/>
    </row>
    <row r="1423" spans="2:19">
      <c r="B1423" s="28"/>
      <c r="S1423" s="28"/>
    </row>
    <row r="1424" spans="2:19">
      <c r="B1424" s="28"/>
      <c r="S1424" s="28"/>
    </row>
    <row r="1425" spans="2:19">
      <c r="B1425" s="28"/>
      <c r="S1425" s="28"/>
    </row>
    <row r="1426" spans="2:19">
      <c r="B1426" s="28"/>
      <c r="S1426" s="28"/>
    </row>
    <row r="1427" spans="2:19">
      <c r="B1427" s="28"/>
      <c r="S1427" s="28"/>
    </row>
    <row r="1428" spans="2:19">
      <c r="B1428" s="28"/>
      <c r="S1428" s="28"/>
    </row>
    <row r="1429" spans="2:19">
      <c r="B1429" s="28"/>
      <c r="S1429" s="28"/>
    </row>
    <row r="1430" spans="2:19">
      <c r="B1430" s="28"/>
      <c r="S1430" s="28"/>
    </row>
    <row r="1431" spans="2:19">
      <c r="B1431" s="28"/>
      <c r="S1431" s="28"/>
    </row>
    <row r="1432" spans="2:19">
      <c r="B1432" s="28"/>
      <c r="S1432" s="28"/>
    </row>
    <row r="1433" spans="2:19">
      <c r="B1433" s="28"/>
      <c r="S1433" s="28"/>
    </row>
    <row r="1434" spans="2:19">
      <c r="B1434" s="28"/>
      <c r="S1434" s="28"/>
    </row>
    <row r="1435" spans="2:19">
      <c r="B1435" s="28"/>
      <c r="S1435" s="28"/>
    </row>
    <row r="1436" spans="2:19">
      <c r="B1436" s="28"/>
      <c r="S1436" s="28"/>
    </row>
    <row r="1437" spans="2:19">
      <c r="B1437" s="28"/>
      <c r="S1437" s="28"/>
    </row>
    <row r="1438" spans="2:19">
      <c r="B1438" s="28"/>
      <c r="S1438" s="28"/>
    </row>
    <row r="1439" spans="2:19">
      <c r="B1439" s="28"/>
      <c r="S1439" s="28"/>
    </row>
    <row r="1440" spans="2:19">
      <c r="B1440" s="28"/>
      <c r="S1440" s="28"/>
    </row>
    <row r="1441" spans="2:19">
      <c r="B1441" s="28"/>
      <c r="S1441" s="28"/>
    </row>
    <row r="1442" spans="2:19">
      <c r="B1442" s="28"/>
      <c r="S1442" s="28"/>
    </row>
    <row r="1443" spans="2:19">
      <c r="B1443" s="28"/>
      <c r="S1443" s="28"/>
    </row>
    <row r="1444" spans="2:19">
      <c r="B1444" s="28"/>
      <c r="S1444" s="28"/>
    </row>
    <row r="1445" spans="2:19">
      <c r="B1445" s="28"/>
      <c r="S1445" s="28"/>
    </row>
    <row r="1446" spans="2:19">
      <c r="B1446" s="28"/>
      <c r="S1446" s="28"/>
    </row>
    <row r="1447" spans="2:19">
      <c r="B1447" s="28"/>
      <c r="S1447" s="28"/>
    </row>
    <row r="1448" spans="2:19">
      <c r="B1448" s="28"/>
      <c r="S1448" s="28"/>
    </row>
    <row r="1449" spans="2:19">
      <c r="B1449" s="28"/>
      <c r="S1449" s="28"/>
    </row>
    <row r="1450" spans="2:19">
      <c r="B1450" s="28"/>
      <c r="S1450" s="28"/>
    </row>
    <row r="1451" spans="2:19">
      <c r="B1451" s="28"/>
      <c r="S1451" s="28"/>
    </row>
    <row r="1452" spans="2:19">
      <c r="B1452" s="28"/>
      <c r="S1452" s="28"/>
    </row>
    <row r="1453" spans="2:19">
      <c r="B1453" s="28"/>
      <c r="S1453" s="28"/>
    </row>
    <row r="1454" spans="2:19">
      <c r="B1454" s="28"/>
      <c r="S1454" s="28"/>
    </row>
    <row r="1455" spans="2:19">
      <c r="B1455" s="28"/>
      <c r="S1455" s="28"/>
    </row>
    <row r="1456" spans="2:19">
      <c r="B1456" s="28"/>
      <c r="S1456" s="28"/>
    </row>
    <row r="1457" spans="2:19">
      <c r="B1457" s="28"/>
      <c r="S1457" s="28"/>
    </row>
    <row r="1458" spans="2:19">
      <c r="B1458" s="28"/>
      <c r="S1458" s="28"/>
    </row>
    <row r="1459" spans="2:19">
      <c r="B1459" s="28"/>
      <c r="S1459" s="28"/>
    </row>
    <row r="1460" spans="2:19">
      <c r="B1460" s="28"/>
      <c r="S1460" s="28"/>
    </row>
    <row r="1461" spans="2:19">
      <c r="B1461" s="28"/>
      <c r="S1461" s="28"/>
    </row>
    <row r="1462" spans="2:19">
      <c r="B1462" s="28"/>
      <c r="S1462" s="28"/>
    </row>
    <row r="1463" spans="2:19">
      <c r="B1463" s="28"/>
      <c r="S1463" s="28"/>
    </row>
    <row r="1464" spans="2:19">
      <c r="B1464" s="28"/>
      <c r="S1464" s="28"/>
    </row>
    <row r="1465" spans="2:19">
      <c r="B1465" s="28"/>
      <c r="S1465" s="28"/>
    </row>
    <row r="1466" spans="2:19">
      <c r="B1466" s="28"/>
      <c r="S1466" s="28"/>
    </row>
    <row r="1467" spans="2:19">
      <c r="B1467" s="28"/>
      <c r="S1467" s="28"/>
    </row>
    <row r="1468" spans="2:19">
      <c r="B1468" s="28"/>
      <c r="S1468" s="28"/>
    </row>
    <row r="1469" spans="2:19">
      <c r="B1469" s="28"/>
      <c r="S1469" s="28"/>
    </row>
    <row r="1470" spans="2:19">
      <c r="B1470" s="28"/>
      <c r="S1470" s="28"/>
    </row>
    <row r="1471" spans="2:19">
      <c r="B1471" s="28"/>
      <c r="S1471" s="28"/>
    </row>
    <row r="1472" spans="2:19">
      <c r="B1472" s="28"/>
      <c r="S1472" s="28"/>
    </row>
    <row r="1473" spans="2:19">
      <c r="B1473" s="28"/>
      <c r="S1473" s="28"/>
    </row>
    <row r="1474" spans="2:19">
      <c r="B1474" s="28"/>
      <c r="S1474" s="28"/>
    </row>
    <row r="1475" spans="2:19">
      <c r="B1475" s="28"/>
      <c r="S1475" s="28"/>
    </row>
    <row r="1476" spans="2:19">
      <c r="B1476" s="28"/>
      <c r="S1476" s="28"/>
    </row>
    <row r="1477" spans="2:19">
      <c r="B1477" s="28"/>
      <c r="S1477" s="28"/>
    </row>
    <row r="1478" spans="2:19">
      <c r="B1478" s="28"/>
      <c r="S1478" s="28"/>
    </row>
    <row r="1479" spans="2:19">
      <c r="B1479" s="28"/>
      <c r="S1479" s="28"/>
    </row>
    <row r="1480" spans="2:19">
      <c r="B1480" s="28"/>
      <c r="S1480" s="28"/>
    </row>
    <row r="1481" spans="2:19">
      <c r="B1481" s="28"/>
      <c r="S1481" s="28"/>
    </row>
    <row r="1482" spans="2:19">
      <c r="B1482" s="28"/>
      <c r="S1482" s="28"/>
    </row>
    <row r="1483" spans="2:19">
      <c r="B1483" s="28"/>
      <c r="S1483" s="28"/>
    </row>
    <row r="1484" spans="2:19">
      <c r="B1484" s="28"/>
      <c r="S1484" s="28"/>
    </row>
    <row r="1485" spans="2:19">
      <c r="B1485" s="28"/>
      <c r="S1485" s="28"/>
    </row>
    <row r="1486" spans="2:19">
      <c r="B1486" s="28"/>
      <c r="S1486" s="28"/>
    </row>
    <row r="1487" spans="2:19">
      <c r="B1487" s="28"/>
      <c r="S1487" s="28"/>
    </row>
    <row r="1488" spans="2:19">
      <c r="B1488" s="28"/>
      <c r="S1488" s="28"/>
    </row>
    <row r="1489" spans="2:19">
      <c r="B1489" s="28"/>
      <c r="S1489" s="28"/>
    </row>
    <row r="1490" spans="2:19">
      <c r="B1490" s="28"/>
      <c r="S1490" s="28"/>
    </row>
    <row r="1491" spans="2:19">
      <c r="B1491" s="28"/>
      <c r="S1491" s="28"/>
    </row>
    <row r="1492" spans="2:19">
      <c r="B1492" s="28"/>
      <c r="S1492" s="28"/>
    </row>
    <row r="1493" spans="2:19">
      <c r="B1493" s="28"/>
      <c r="S1493" s="28"/>
    </row>
    <row r="1494" spans="2:19">
      <c r="B1494" s="28"/>
      <c r="S1494" s="28"/>
    </row>
    <row r="1495" spans="2:19">
      <c r="B1495" s="28"/>
      <c r="S1495" s="28"/>
    </row>
    <row r="1496" spans="2:19">
      <c r="B1496" s="28"/>
      <c r="S1496" s="28"/>
    </row>
    <row r="1497" spans="2:19">
      <c r="B1497" s="28"/>
      <c r="S1497" s="28"/>
    </row>
    <row r="1498" spans="2:19">
      <c r="B1498" s="28"/>
      <c r="S1498" s="28"/>
    </row>
    <row r="1499" spans="2:19">
      <c r="B1499" s="28"/>
      <c r="S1499" s="28"/>
    </row>
    <row r="1500" spans="2:19">
      <c r="B1500" s="28"/>
      <c r="S1500" s="28"/>
    </row>
    <row r="1501" spans="2:19">
      <c r="B1501" s="28"/>
      <c r="S1501" s="28"/>
    </row>
    <row r="1502" spans="2:19">
      <c r="B1502" s="28"/>
      <c r="S1502" s="28"/>
    </row>
    <row r="1503" spans="2:19">
      <c r="B1503" s="28"/>
      <c r="S1503" s="28"/>
    </row>
    <row r="1504" spans="2:19">
      <c r="B1504" s="28"/>
      <c r="S1504" s="28"/>
    </row>
    <row r="1505" spans="2:19">
      <c r="B1505" s="28"/>
      <c r="S1505" s="28"/>
    </row>
    <row r="1506" spans="2:19">
      <c r="B1506" s="28"/>
      <c r="S1506" s="28"/>
    </row>
    <row r="1507" spans="2:19">
      <c r="B1507" s="28"/>
      <c r="S1507" s="28"/>
    </row>
    <row r="1508" spans="2:19">
      <c r="B1508" s="28"/>
      <c r="S1508" s="28"/>
    </row>
    <row r="1509" spans="2:19">
      <c r="B1509" s="28"/>
      <c r="S1509" s="28"/>
    </row>
    <row r="1510" spans="2:19">
      <c r="B1510" s="28"/>
      <c r="S1510" s="28"/>
    </row>
    <row r="1511" spans="2:19">
      <c r="B1511" s="28"/>
      <c r="S1511" s="28"/>
    </row>
    <row r="1512" spans="2:19">
      <c r="B1512" s="28"/>
      <c r="S1512" s="28"/>
    </row>
    <row r="1513" spans="2:19">
      <c r="B1513" s="28"/>
      <c r="S1513" s="28"/>
    </row>
    <row r="1514" spans="2:19">
      <c r="B1514" s="28"/>
      <c r="S1514" s="28"/>
    </row>
    <row r="1515" spans="2:19">
      <c r="B1515" s="28"/>
      <c r="S1515" s="28"/>
    </row>
    <row r="1516" spans="2:19">
      <c r="B1516" s="28"/>
      <c r="S1516" s="28"/>
    </row>
    <row r="1517" spans="2:19">
      <c r="B1517" s="28"/>
      <c r="S1517" s="28"/>
    </row>
    <row r="1518" spans="2:19">
      <c r="B1518" s="28"/>
      <c r="S1518" s="28"/>
    </row>
    <row r="1519" spans="2:19">
      <c r="B1519" s="28"/>
      <c r="S1519" s="28"/>
    </row>
    <row r="1520" spans="2:19">
      <c r="B1520" s="28"/>
      <c r="S1520" s="28"/>
    </row>
    <row r="1521" spans="2:19">
      <c r="B1521" s="28"/>
      <c r="S1521" s="28"/>
    </row>
    <row r="1522" spans="2:19">
      <c r="B1522" s="28"/>
      <c r="S1522" s="28"/>
    </row>
    <row r="1523" spans="2:19">
      <c r="B1523" s="28"/>
      <c r="S1523" s="28"/>
    </row>
    <row r="1524" spans="2:19">
      <c r="B1524" s="28"/>
      <c r="S1524" s="28"/>
    </row>
    <row r="1525" spans="2:19">
      <c r="B1525" s="28"/>
      <c r="S1525" s="28"/>
    </row>
    <row r="1526" spans="2:19">
      <c r="B1526" s="28"/>
      <c r="S1526" s="28"/>
    </row>
    <row r="1527" spans="2:19">
      <c r="B1527" s="28"/>
      <c r="S1527" s="28"/>
    </row>
    <row r="1528" spans="2:19">
      <c r="B1528" s="28"/>
      <c r="S1528" s="28"/>
    </row>
    <row r="1529" spans="2:19">
      <c r="B1529" s="28"/>
      <c r="S1529" s="28"/>
    </row>
    <row r="1530" spans="2:19">
      <c r="B1530" s="28"/>
      <c r="S1530" s="28"/>
    </row>
    <row r="1531" spans="2:19">
      <c r="B1531" s="28"/>
      <c r="S1531" s="28"/>
    </row>
    <row r="1532" spans="2:19">
      <c r="B1532" s="28"/>
      <c r="S1532" s="28"/>
    </row>
    <row r="1533" spans="2:19">
      <c r="B1533" s="28"/>
      <c r="S1533" s="28"/>
    </row>
    <row r="1534" spans="2:19">
      <c r="B1534" s="28"/>
      <c r="S1534" s="28"/>
    </row>
    <row r="1535" spans="2:19">
      <c r="B1535" s="28"/>
      <c r="S1535" s="28"/>
    </row>
    <row r="1536" spans="2:19">
      <c r="B1536" s="28"/>
      <c r="S1536" s="28"/>
    </row>
    <row r="1537" spans="2:19">
      <c r="B1537" s="28"/>
      <c r="S1537" s="28"/>
    </row>
    <row r="1538" spans="2:19">
      <c r="B1538" s="28"/>
      <c r="S1538" s="28"/>
    </row>
    <row r="1539" spans="2:19">
      <c r="B1539" s="28"/>
      <c r="S1539" s="28"/>
    </row>
    <row r="1540" spans="2:19">
      <c r="B1540" s="28"/>
      <c r="S1540" s="28"/>
    </row>
    <row r="1541" spans="2:19">
      <c r="B1541" s="28"/>
      <c r="S1541" s="28"/>
    </row>
    <row r="1542" spans="2:19">
      <c r="B1542" s="28"/>
      <c r="S1542" s="28"/>
    </row>
    <row r="1543" spans="2:19">
      <c r="B1543" s="28"/>
      <c r="S1543" s="28"/>
    </row>
    <row r="1544" spans="2:19">
      <c r="B1544" s="28"/>
      <c r="S1544" s="28"/>
    </row>
    <row r="1545" spans="2:19">
      <c r="B1545" s="28"/>
      <c r="S1545" s="28"/>
    </row>
    <row r="1546" spans="2:19">
      <c r="B1546" s="28"/>
      <c r="S1546" s="28"/>
    </row>
    <row r="1547" spans="2:19">
      <c r="B1547" s="28"/>
      <c r="S1547" s="28"/>
    </row>
    <row r="1548" spans="2:19">
      <c r="B1548" s="28"/>
      <c r="S1548" s="28"/>
    </row>
    <row r="1549" spans="2:19">
      <c r="B1549" s="28"/>
      <c r="S1549" s="28"/>
    </row>
    <row r="1550" spans="2:19">
      <c r="B1550" s="28"/>
      <c r="S1550" s="28"/>
    </row>
    <row r="1551" spans="2:19">
      <c r="B1551" s="28"/>
      <c r="S1551" s="28"/>
    </row>
    <row r="1552" spans="2:19">
      <c r="B1552" s="28"/>
      <c r="S1552" s="28"/>
    </row>
    <row r="1553" spans="2:19">
      <c r="B1553" s="28"/>
      <c r="S1553" s="28"/>
    </row>
    <row r="1554" spans="2:19">
      <c r="B1554" s="28"/>
      <c r="S1554" s="28"/>
    </row>
    <row r="1555" spans="2:19">
      <c r="B1555" s="28"/>
      <c r="S1555" s="28"/>
    </row>
    <row r="1556" spans="2:19">
      <c r="B1556" s="28"/>
      <c r="S1556" s="28"/>
    </row>
    <row r="1557" spans="2:19">
      <c r="B1557" s="28"/>
      <c r="S1557" s="28"/>
    </row>
    <row r="1558" spans="2:19">
      <c r="B1558" s="28"/>
      <c r="S1558" s="28"/>
    </row>
    <row r="1559" spans="2:19">
      <c r="B1559" s="28"/>
      <c r="S1559" s="28"/>
    </row>
    <row r="1560" spans="2:19">
      <c r="B1560" s="28"/>
      <c r="S1560" s="28"/>
    </row>
    <row r="1561" spans="2:19">
      <c r="B1561" s="28"/>
      <c r="S1561" s="28"/>
    </row>
    <row r="1562" spans="2:19">
      <c r="B1562" s="28"/>
      <c r="S1562" s="28"/>
    </row>
    <row r="1563" spans="2:19">
      <c r="B1563" s="28"/>
      <c r="S1563" s="28"/>
    </row>
    <row r="1564" spans="2:19">
      <c r="B1564" s="28"/>
      <c r="S1564" s="28"/>
    </row>
    <row r="1565" spans="2:19">
      <c r="B1565" s="28"/>
      <c r="S1565" s="28"/>
    </row>
    <row r="1566" spans="2:19">
      <c r="B1566" s="28"/>
      <c r="S1566" s="28"/>
    </row>
    <row r="1567" spans="2:19">
      <c r="B1567" s="28"/>
      <c r="S1567" s="28"/>
    </row>
    <row r="1568" spans="2:19">
      <c r="B1568" s="28"/>
      <c r="S1568" s="28"/>
    </row>
    <row r="1569" spans="2:19">
      <c r="B1569" s="28"/>
      <c r="S1569" s="28"/>
    </row>
    <row r="1570" spans="2:19">
      <c r="B1570" s="28"/>
      <c r="S1570" s="28"/>
    </row>
    <row r="1571" spans="2:19">
      <c r="B1571" s="28"/>
      <c r="S1571" s="28"/>
    </row>
    <row r="1572" spans="2:19">
      <c r="B1572" s="28"/>
      <c r="S1572" s="28"/>
    </row>
    <row r="1573" spans="2:19">
      <c r="B1573" s="28"/>
      <c r="S1573" s="28"/>
    </row>
    <row r="1574" spans="2:19">
      <c r="B1574" s="28"/>
      <c r="S1574" s="28"/>
    </row>
    <row r="1575" spans="2:19">
      <c r="B1575" s="28"/>
      <c r="S1575" s="28"/>
    </row>
    <row r="1576" spans="2:19">
      <c r="B1576" s="28"/>
      <c r="S1576" s="28"/>
    </row>
    <row r="1577" spans="2:19">
      <c r="B1577" s="28"/>
      <c r="S1577" s="28"/>
    </row>
    <row r="1578" spans="2:19">
      <c r="B1578" s="28"/>
      <c r="S1578" s="28"/>
    </row>
    <row r="1579" spans="2:19">
      <c r="B1579" s="28"/>
      <c r="S1579" s="28"/>
    </row>
    <row r="1580" spans="2:19">
      <c r="B1580" s="28"/>
      <c r="S1580" s="28"/>
    </row>
    <row r="1581" spans="2:19">
      <c r="B1581" s="28"/>
      <c r="S1581" s="28"/>
    </row>
    <row r="1582" spans="2:19">
      <c r="B1582" s="28"/>
      <c r="S1582" s="28"/>
    </row>
    <row r="1583" spans="2:19">
      <c r="B1583" s="28"/>
      <c r="S1583" s="28"/>
    </row>
    <row r="1584" spans="2:19">
      <c r="B1584" s="28"/>
      <c r="S1584" s="28"/>
    </row>
    <row r="1585" spans="2:19">
      <c r="B1585" s="28"/>
      <c r="S1585" s="28"/>
    </row>
    <row r="1586" spans="2:19">
      <c r="B1586" s="28"/>
      <c r="S1586" s="28"/>
    </row>
    <row r="1587" spans="2:19">
      <c r="B1587" s="28"/>
      <c r="S1587" s="28"/>
    </row>
    <row r="1588" spans="2:19">
      <c r="B1588" s="28"/>
      <c r="S1588" s="28"/>
    </row>
    <row r="1589" spans="2:19">
      <c r="B1589" s="28"/>
      <c r="S1589" s="28"/>
    </row>
    <row r="1590" spans="2:19">
      <c r="B1590" s="28"/>
      <c r="S1590" s="28"/>
    </row>
    <row r="1591" spans="2:19">
      <c r="B1591" s="28"/>
      <c r="S1591" s="28"/>
    </row>
    <row r="1592" spans="2:19">
      <c r="B1592" s="28"/>
      <c r="S1592" s="28"/>
    </row>
    <row r="1593" spans="2:19">
      <c r="B1593" s="28"/>
      <c r="S1593" s="28"/>
    </row>
    <row r="1594" spans="2:19">
      <c r="B1594" s="28"/>
      <c r="S1594" s="28"/>
    </row>
    <row r="1595" spans="2:19">
      <c r="B1595" s="28"/>
      <c r="S1595" s="28"/>
    </row>
    <row r="1596" spans="2:19">
      <c r="B1596" s="28"/>
      <c r="S1596" s="28"/>
    </row>
    <row r="1597" spans="2:19">
      <c r="B1597" s="28"/>
      <c r="S1597" s="28"/>
    </row>
    <row r="1598" spans="2:19">
      <c r="B1598" s="28"/>
      <c r="S1598" s="28"/>
    </row>
    <row r="1599" spans="2:19">
      <c r="B1599" s="28"/>
      <c r="S1599" s="28"/>
    </row>
    <row r="1600" spans="2:19">
      <c r="B1600" s="28"/>
      <c r="S1600" s="28"/>
    </row>
    <row r="1601" spans="2:19">
      <c r="B1601" s="28"/>
      <c r="S1601" s="28"/>
    </row>
    <row r="1602" spans="2:19">
      <c r="B1602" s="28"/>
      <c r="S1602" s="28"/>
    </row>
    <row r="1603" spans="2:19">
      <c r="B1603" s="28"/>
      <c r="S1603" s="28"/>
    </row>
    <row r="1604" spans="2:19">
      <c r="B1604" s="28"/>
      <c r="S1604" s="28"/>
    </row>
    <row r="1605" spans="2:19">
      <c r="B1605" s="28"/>
      <c r="S1605" s="28"/>
    </row>
    <row r="1606" spans="2:19">
      <c r="B1606" s="28"/>
      <c r="S1606" s="28"/>
    </row>
    <row r="1607" spans="2:19">
      <c r="B1607" s="28"/>
      <c r="S1607" s="28"/>
    </row>
    <row r="1608" spans="2:19">
      <c r="B1608" s="28"/>
      <c r="S1608" s="28"/>
    </row>
    <row r="1609" spans="2:19">
      <c r="B1609" s="28"/>
      <c r="S1609" s="28"/>
    </row>
    <row r="1610" spans="2:19">
      <c r="B1610" s="28"/>
      <c r="S1610" s="28"/>
    </row>
    <row r="1611" spans="2:19">
      <c r="B1611" s="28"/>
      <c r="S1611" s="28"/>
    </row>
    <row r="1612" spans="2:19">
      <c r="B1612" s="28"/>
      <c r="S1612" s="28"/>
    </row>
    <row r="1613" spans="2:19">
      <c r="B1613" s="28"/>
      <c r="S1613" s="28"/>
    </row>
    <row r="1614" spans="2:19">
      <c r="B1614" s="28"/>
      <c r="S1614" s="28"/>
    </row>
    <row r="1615" spans="2:19">
      <c r="B1615" s="28"/>
      <c r="S1615" s="28"/>
    </row>
    <row r="1616" spans="2:19">
      <c r="B1616" s="28"/>
      <c r="S1616" s="28"/>
    </row>
    <row r="1617" spans="2:19">
      <c r="B1617" s="28"/>
      <c r="S1617" s="28"/>
    </row>
    <row r="1618" spans="2:19">
      <c r="B1618" s="28"/>
      <c r="S1618" s="28"/>
    </row>
    <row r="1619" spans="2:19">
      <c r="B1619" s="28"/>
      <c r="S1619" s="28"/>
    </row>
    <row r="1620" spans="2:19">
      <c r="B1620" s="28"/>
      <c r="S1620" s="28"/>
    </row>
    <row r="1621" spans="2:19">
      <c r="B1621" s="28"/>
      <c r="S1621" s="28"/>
    </row>
    <row r="1622" spans="2:19">
      <c r="B1622" s="28"/>
      <c r="S1622" s="28"/>
    </row>
    <row r="1623" spans="2:19">
      <c r="B1623" s="28"/>
      <c r="S1623" s="28"/>
    </row>
    <row r="1624" spans="2:19">
      <c r="B1624" s="28"/>
      <c r="S1624" s="28"/>
    </row>
    <row r="1625" spans="2:19">
      <c r="B1625" s="28"/>
      <c r="S1625" s="28"/>
    </row>
    <row r="1626" spans="2:19">
      <c r="B1626" s="28"/>
      <c r="S1626" s="28"/>
    </row>
    <row r="1627" spans="2:19">
      <c r="B1627" s="28"/>
      <c r="S1627" s="28"/>
    </row>
    <row r="1628" spans="2:19">
      <c r="B1628" s="28"/>
      <c r="S1628" s="28"/>
    </row>
    <row r="1629" spans="2:19">
      <c r="B1629" s="28"/>
      <c r="S1629" s="28"/>
    </row>
    <row r="1630" spans="2:19">
      <c r="B1630" s="28"/>
      <c r="S1630" s="28"/>
    </row>
    <row r="1631" spans="2:19">
      <c r="B1631" s="28"/>
      <c r="S1631" s="28"/>
    </row>
    <row r="1632" spans="2:19">
      <c r="B1632" s="28"/>
      <c r="S1632" s="28"/>
    </row>
    <row r="1633" spans="2:19">
      <c r="B1633" s="28"/>
      <c r="S1633" s="28"/>
    </row>
    <row r="1634" spans="2:19">
      <c r="B1634" s="28"/>
      <c r="S1634" s="28"/>
    </row>
    <row r="1635" spans="2:19">
      <c r="B1635" s="28"/>
      <c r="S1635" s="28"/>
    </row>
    <row r="1636" spans="2:19">
      <c r="B1636" s="28"/>
      <c r="S1636" s="28"/>
    </row>
    <row r="1637" spans="2:19">
      <c r="B1637" s="28"/>
      <c r="S1637" s="28"/>
    </row>
    <row r="1638" spans="2:19">
      <c r="B1638" s="28"/>
      <c r="S1638" s="28"/>
    </row>
    <row r="1639" spans="2:19">
      <c r="B1639" s="28"/>
      <c r="S1639" s="28"/>
    </row>
    <row r="1640" spans="2:19">
      <c r="B1640" s="28"/>
      <c r="S1640" s="28"/>
    </row>
    <row r="1641" spans="2:19">
      <c r="B1641" s="28"/>
      <c r="S1641" s="28"/>
    </row>
    <row r="1642" spans="2:19">
      <c r="B1642" s="28"/>
      <c r="S1642" s="28"/>
    </row>
    <row r="1643" spans="2:19">
      <c r="B1643" s="28"/>
      <c r="S1643" s="28"/>
    </row>
    <row r="1644" spans="2:19">
      <c r="B1644" s="28"/>
      <c r="S1644" s="28"/>
    </row>
    <row r="1645" spans="2:19">
      <c r="B1645" s="28"/>
      <c r="S1645" s="28"/>
    </row>
    <row r="1646" spans="2:19">
      <c r="B1646" s="28"/>
      <c r="S1646" s="28"/>
    </row>
    <row r="1647" spans="2:19">
      <c r="B1647" s="28"/>
      <c r="S1647" s="28"/>
    </row>
    <row r="1648" spans="2:19">
      <c r="B1648" s="28"/>
      <c r="S1648" s="28"/>
    </row>
    <row r="1649" spans="2:19">
      <c r="B1649" s="28"/>
      <c r="S1649" s="28"/>
    </row>
    <row r="1650" spans="2:19">
      <c r="B1650" s="28"/>
      <c r="S1650" s="28"/>
    </row>
    <row r="1651" spans="2:19">
      <c r="B1651" s="28"/>
      <c r="S1651" s="28"/>
    </row>
    <row r="1652" spans="2:19">
      <c r="B1652" s="28"/>
      <c r="S1652" s="28"/>
    </row>
    <row r="1653" spans="2:19">
      <c r="B1653" s="28"/>
      <c r="S1653" s="28"/>
    </row>
    <row r="1654" spans="2:19">
      <c r="B1654" s="28"/>
      <c r="S1654" s="28"/>
    </row>
    <row r="1655" spans="2:19">
      <c r="B1655" s="28"/>
      <c r="S1655" s="28"/>
    </row>
    <row r="1656" spans="2:19">
      <c r="B1656" s="28"/>
      <c r="S1656" s="28"/>
    </row>
    <row r="1657" spans="2:19">
      <c r="B1657" s="28"/>
      <c r="S1657" s="28"/>
    </row>
    <row r="1658" spans="2:19">
      <c r="B1658" s="28"/>
      <c r="S1658" s="28"/>
    </row>
    <row r="1659" spans="2:19">
      <c r="B1659" s="28"/>
      <c r="S1659" s="28"/>
    </row>
    <row r="1660" spans="2:19">
      <c r="B1660" s="28"/>
      <c r="S1660" s="28"/>
    </row>
    <row r="1661" spans="2:19">
      <c r="B1661" s="28"/>
      <c r="S1661" s="28"/>
    </row>
    <row r="1662" spans="2:19">
      <c r="B1662" s="28"/>
      <c r="S1662" s="28"/>
    </row>
    <row r="1663" spans="2:19">
      <c r="B1663" s="28"/>
      <c r="S1663" s="28"/>
    </row>
    <row r="1664" spans="2:19">
      <c r="B1664" s="28"/>
      <c r="S1664" s="28"/>
    </row>
    <row r="1665" spans="2:19">
      <c r="B1665" s="28"/>
      <c r="S1665" s="28"/>
    </row>
    <row r="1666" spans="2:19">
      <c r="B1666" s="28"/>
      <c r="S1666" s="28"/>
    </row>
    <row r="1667" spans="2:19">
      <c r="B1667" s="28"/>
      <c r="S1667" s="28"/>
    </row>
    <row r="1668" spans="2:19">
      <c r="B1668" s="28"/>
      <c r="S1668" s="28"/>
    </row>
    <row r="1669" spans="2:19">
      <c r="B1669" s="28"/>
      <c r="S1669" s="28"/>
    </row>
    <row r="1670" spans="2:19">
      <c r="B1670" s="28"/>
      <c r="S1670" s="28"/>
    </row>
    <row r="1671" spans="2:19">
      <c r="B1671" s="28"/>
      <c r="S1671" s="28"/>
    </row>
    <row r="1672" spans="2:19">
      <c r="B1672" s="28"/>
      <c r="S1672" s="28"/>
    </row>
    <row r="1673" spans="2:19">
      <c r="B1673" s="28"/>
      <c r="S1673" s="28"/>
    </row>
    <row r="1674" spans="2:19">
      <c r="B1674" s="28"/>
      <c r="S1674" s="28"/>
    </row>
    <row r="1675" spans="2:19">
      <c r="B1675" s="28"/>
      <c r="S1675" s="28"/>
    </row>
    <row r="1676" spans="2:19">
      <c r="B1676" s="28"/>
      <c r="S1676" s="28"/>
    </row>
    <row r="1677" spans="2:19">
      <c r="B1677" s="28"/>
      <c r="S1677" s="28"/>
    </row>
    <row r="1678" spans="2:19">
      <c r="B1678" s="28"/>
      <c r="S1678" s="28"/>
    </row>
    <row r="1679" spans="2:19">
      <c r="B1679" s="28"/>
      <c r="S1679" s="28"/>
    </row>
    <row r="1680" spans="2:19">
      <c r="B1680" s="28"/>
      <c r="S1680" s="28"/>
    </row>
    <row r="1681" spans="2:19">
      <c r="B1681" s="28"/>
      <c r="S1681" s="28"/>
    </row>
    <row r="1682" spans="2:19">
      <c r="B1682" s="28"/>
      <c r="S1682" s="28"/>
    </row>
    <row r="1683" spans="2:19">
      <c r="B1683" s="28"/>
      <c r="S1683" s="28"/>
    </row>
    <row r="1684" spans="2:19">
      <c r="B1684" s="28"/>
      <c r="S1684" s="28"/>
    </row>
    <row r="1685" spans="2:19">
      <c r="B1685" s="28"/>
      <c r="S1685" s="28"/>
    </row>
    <row r="1686" spans="2:19">
      <c r="B1686" s="28"/>
      <c r="S1686" s="28"/>
    </row>
    <row r="1687" spans="2:19">
      <c r="B1687" s="28"/>
      <c r="S1687" s="28"/>
    </row>
    <row r="1688" spans="2:19">
      <c r="B1688" s="28"/>
      <c r="S1688" s="28"/>
    </row>
    <row r="1689" spans="2:19">
      <c r="B1689" s="28"/>
      <c r="S1689" s="28"/>
    </row>
    <row r="1690" spans="2:19">
      <c r="B1690" s="28"/>
      <c r="S1690" s="28"/>
    </row>
    <row r="1691" spans="2:19">
      <c r="B1691" s="28"/>
      <c r="S1691" s="28"/>
    </row>
    <row r="1692" spans="2:19">
      <c r="B1692" s="28"/>
      <c r="S1692" s="28"/>
    </row>
    <row r="1693" spans="2:19">
      <c r="B1693" s="28"/>
      <c r="S1693" s="28"/>
    </row>
    <row r="1694" spans="2:19">
      <c r="B1694" s="28"/>
      <c r="S1694" s="28"/>
    </row>
    <row r="1695" spans="2:19">
      <c r="B1695" s="28"/>
      <c r="S1695" s="28"/>
    </row>
    <row r="1696" spans="2:19">
      <c r="B1696" s="28"/>
      <c r="S1696" s="28"/>
    </row>
    <row r="1697" spans="2:19">
      <c r="B1697" s="28"/>
      <c r="S1697" s="28"/>
    </row>
    <row r="1698" spans="2:19">
      <c r="B1698" s="28"/>
      <c r="S1698" s="28"/>
    </row>
    <row r="1699" spans="2:19">
      <c r="B1699" s="28"/>
      <c r="S1699" s="28"/>
    </row>
    <row r="1700" spans="2:19">
      <c r="B1700" s="28"/>
      <c r="S1700" s="28"/>
    </row>
    <row r="1701" spans="2:19">
      <c r="B1701" s="28"/>
      <c r="S1701" s="28"/>
    </row>
    <row r="1702" spans="2:19">
      <c r="B1702" s="28"/>
      <c r="S1702" s="28"/>
    </row>
    <row r="1703" spans="2:19">
      <c r="B1703" s="28"/>
      <c r="S1703" s="28"/>
    </row>
    <row r="1704" spans="2:19">
      <c r="B1704" s="28"/>
      <c r="S1704" s="28"/>
    </row>
    <row r="1705" spans="2:19">
      <c r="B1705" s="28"/>
      <c r="S1705" s="28"/>
    </row>
    <row r="1706" spans="2:19">
      <c r="B1706" s="28"/>
      <c r="S1706" s="28"/>
    </row>
    <row r="1707" spans="2:19">
      <c r="B1707" s="28"/>
      <c r="S1707" s="28"/>
    </row>
    <row r="1708" spans="2:19">
      <c r="B1708" s="28"/>
      <c r="S1708" s="28"/>
    </row>
    <row r="1709" spans="2:19">
      <c r="B1709" s="28"/>
      <c r="S1709" s="28"/>
    </row>
    <row r="1710" spans="2:19">
      <c r="B1710" s="28"/>
      <c r="S1710" s="28"/>
    </row>
    <row r="1711" spans="2:19">
      <c r="B1711" s="28"/>
      <c r="S1711" s="28"/>
    </row>
    <row r="1712" spans="2:19">
      <c r="B1712" s="28"/>
      <c r="S1712" s="28"/>
    </row>
    <row r="1713" spans="2:19">
      <c r="B1713" s="28"/>
      <c r="S1713" s="28"/>
    </row>
    <row r="1714" spans="2:19">
      <c r="B1714" s="28"/>
      <c r="S1714" s="28"/>
    </row>
    <row r="1715" spans="2:19">
      <c r="B1715" s="28"/>
      <c r="S1715" s="28"/>
    </row>
    <row r="1716" spans="2:19">
      <c r="B1716" s="28"/>
      <c r="S1716" s="28"/>
    </row>
    <row r="1717" spans="2:19">
      <c r="B1717" s="28"/>
      <c r="S1717" s="28"/>
    </row>
    <row r="1718" spans="2:19">
      <c r="B1718" s="28"/>
      <c r="S1718" s="28"/>
    </row>
    <row r="1719" spans="2:19">
      <c r="B1719" s="28"/>
      <c r="S1719" s="28"/>
    </row>
    <row r="1720" spans="2:19">
      <c r="B1720" s="28"/>
      <c r="S1720" s="28"/>
    </row>
    <row r="1721" spans="2:19">
      <c r="B1721" s="28"/>
      <c r="S1721" s="28"/>
    </row>
    <row r="1722" spans="2:19">
      <c r="B1722" s="28"/>
      <c r="S1722" s="28"/>
    </row>
    <row r="1723" spans="2:19">
      <c r="B1723" s="28"/>
      <c r="S1723" s="28"/>
    </row>
    <row r="1724" spans="2:19">
      <c r="B1724" s="28"/>
      <c r="S1724" s="28"/>
    </row>
    <row r="1725" spans="2:19">
      <c r="B1725" s="28"/>
      <c r="S1725" s="28"/>
    </row>
    <row r="1726" spans="2:19">
      <c r="B1726" s="28"/>
      <c r="S1726" s="28"/>
    </row>
    <row r="1727" spans="2:19">
      <c r="B1727" s="28"/>
      <c r="S1727" s="28"/>
    </row>
    <row r="1728" spans="2:19">
      <c r="B1728" s="28"/>
      <c r="S1728" s="28"/>
    </row>
    <row r="1729" spans="2:19">
      <c r="B1729" s="28"/>
      <c r="S1729" s="28"/>
    </row>
    <row r="1730" spans="2:19">
      <c r="B1730" s="28"/>
      <c r="S1730" s="28"/>
    </row>
    <row r="1731" spans="2:19">
      <c r="B1731" s="28"/>
      <c r="S1731" s="28"/>
    </row>
    <row r="1732" spans="2:19">
      <c r="B1732" s="28"/>
      <c r="S1732" s="28"/>
    </row>
    <row r="1733" spans="2:19">
      <c r="B1733" s="28"/>
      <c r="S1733" s="28"/>
    </row>
    <row r="1734" spans="2:19">
      <c r="B1734" s="28"/>
      <c r="S1734" s="28"/>
    </row>
    <row r="1735" spans="2:19">
      <c r="B1735" s="28"/>
      <c r="S1735" s="28"/>
    </row>
    <row r="1736" spans="2:19">
      <c r="B1736" s="28"/>
      <c r="S1736" s="28"/>
    </row>
    <row r="1737" spans="2:19">
      <c r="B1737" s="28"/>
      <c r="S1737" s="28"/>
    </row>
    <row r="1738" spans="2:19">
      <c r="B1738" s="28"/>
      <c r="S1738" s="28"/>
    </row>
    <row r="1739" spans="2:19">
      <c r="B1739" s="28"/>
      <c r="S1739" s="28"/>
    </row>
    <row r="1740" spans="2:19">
      <c r="B1740" s="28"/>
      <c r="S1740" s="28"/>
    </row>
    <row r="1741" spans="2:19">
      <c r="B1741" s="28"/>
      <c r="S1741" s="28"/>
    </row>
    <row r="1742" spans="2:19">
      <c r="B1742" s="28"/>
      <c r="S1742" s="28"/>
    </row>
    <row r="1743" spans="2:19">
      <c r="B1743" s="28"/>
      <c r="S1743" s="28"/>
    </row>
    <row r="1744" spans="2:19">
      <c r="B1744" s="28"/>
      <c r="S1744" s="28"/>
    </row>
    <row r="1745" spans="2:19">
      <c r="B1745" s="28"/>
      <c r="S1745" s="28"/>
    </row>
    <row r="1746" spans="2:19">
      <c r="B1746" s="28"/>
      <c r="S1746" s="28"/>
    </row>
    <row r="1747" spans="2:19">
      <c r="B1747" s="28"/>
      <c r="S1747" s="28"/>
    </row>
    <row r="1748" spans="2:19">
      <c r="B1748" s="28"/>
      <c r="S1748" s="28"/>
    </row>
    <row r="1749" spans="2:19">
      <c r="B1749" s="28"/>
      <c r="S1749" s="28"/>
    </row>
    <row r="1750" spans="2:19">
      <c r="B1750" s="28"/>
      <c r="S1750" s="28"/>
    </row>
    <row r="1751" spans="2:19">
      <c r="B1751" s="28"/>
      <c r="S1751" s="28"/>
    </row>
    <row r="1752" spans="2:19">
      <c r="B1752" s="28"/>
      <c r="S1752" s="28"/>
    </row>
    <row r="1753" spans="2:19">
      <c r="B1753" s="28"/>
      <c r="S1753" s="28"/>
    </row>
    <row r="1754" spans="2:19">
      <c r="B1754" s="28"/>
      <c r="S1754" s="28"/>
    </row>
    <row r="1755" spans="2:19">
      <c r="B1755" s="28"/>
      <c r="S1755" s="28"/>
    </row>
    <row r="1756" spans="2:19">
      <c r="B1756" s="28"/>
      <c r="S1756" s="28"/>
    </row>
    <row r="1757" spans="2:19">
      <c r="B1757" s="28"/>
      <c r="S1757" s="28"/>
    </row>
    <row r="1758" spans="2:19">
      <c r="B1758" s="28"/>
      <c r="S1758" s="28"/>
    </row>
    <row r="1759" spans="2:19">
      <c r="B1759" s="28"/>
      <c r="S1759" s="28"/>
    </row>
    <row r="1760" spans="2:19">
      <c r="B1760" s="28"/>
      <c r="S1760" s="28"/>
    </row>
    <row r="1761" spans="2:19">
      <c r="B1761" s="28"/>
      <c r="S1761" s="28"/>
    </row>
    <row r="1762" spans="2:19">
      <c r="B1762" s="28"/>
      <c r="S1762" s="28"/>
    </row>
    <row r="1763" spans="2:19">
      <c r="B1763" s="28"/>
      <c r="S1763" s="28"/>
    </row>
    <row r="1764" spans="2:19">
      <c r="B1764" s="28"/>
      <c r="S1764" s="28"/>
    </row>
    <row r="1765" spans="2:19">
      <c r="B1765" s="28"/>
      <c r="S1765" s="28"/>
    </row>
    <row r="1766" spans="2:19">
      <c r="B1766" s="28"/>
      <c r="S1766" s="28"/>
    </row>
    <row r="1767" spans="2:19">
      <c r="B1767" s="28"/>
      <c r="S1767" s="28"/>
    </row>
    <row r="1768" spans="2:19">
      <c r="B1768" s="28"/>
      <c r="S1768" s="28"/>
    </row>
    <row r="1769" spans="2:19">
      <c r="B1769" s="28"/>
      <c r="S1769" s="28"/>
    </row>
    <row r="1770" spans="2:19">
      <c r="B1770" s="28"/>
      <c r="S1770" s="28"/>
    </row>
    <row r="1771" spans="2:19">
      <c r="B1771" s="28"/>
      <c r="S1771" s="28"/>
    </row>
    <row r="1772" spans="2:19">
      <c r="B1772" s="28"/>
      <c r="S1772" s="28"/>
    </row>
    <row r="1773" spans="2:19">
      <c r="B1773" s="28"/>
      <c r="S1773" s="28"/>
    </row>
    <row r="1774" spans="2:19">
      <c r="B1774" s="28"/>
      <c r="S1774" s="28"/>
    </row>
    <row r="1775" spans="2:19">
      <c r="B1775" s="28"/>
      <c r="S1775" s="28"/>
    </row>
    <row r="1776" spans="2:19">
      <c r="B1776" s="28"/>
      <c r="S1776" s="28"/>
    </row>
    <row r="1777" spans="2:19">
      <c r="B1777" s="28"/>
      <c r="S1777" s="28"/>
    </row>
    <row r="1778" spans="2:19">
      <c r="B1778" s="28"/>
      <c r="S1778" s="28"/>
    </row>
    <row r="1779" spans="2:19">
      <c r="B1779" s="28"/>
      <c r="S1779" s="28"/>
    </row>
    <row r="1780" spans="2:19">
      <c r="B1780" s="28"/>
      <c r="S1780" s="28"/>
    </row>
    <row r="1781" spans="2:19">
      <c r="B1781" s="28"/>
      <c r="S1781" s="28"/>
    </row>
    <row r="1782" spans="2:19">
      <c r="B1782" s="28"/>
      <c r="S1782" s="28"/>
    </row>
    <row r="1783" spans="2:19">
      <c r="B1783" s="28"/>
      <c r="S1783" s="28"/>
    </row>
    <row r="1784" spans="2:19">
      <c r="B1784" s="28"/>
      <c r="S1784" s="28"/>
    </row>
    <row r="1785" spans="2:19">
      <c r="B1785" s="28"/>
      <c r="S1785" s="28"/>
    </row>
    <row r="1786" spans="2:19">
      <c r="B1786" s="28"/>
      <c r="S1786" s="28"/>
    </row>
    <row r="1787" spans="2:19">
      <c r="B1787" s="28"/>
      <c r="S1787" s="28"/>
    </row>
    <row r="1788" spans="2:19">
      <c r="B1788" s="28"/>
      <c r="S1788" s="28"/>
    </row>
    <row r="1789" spans="2:19">
      <c r="B1789" s="28"/>
      <c r="S1789" s="28"/>
    </row>
    <row r="1790" spans="2:19">
      <c r="B1790" s="28"/>
      <c r="S1790" s="28"/>
    </row>
    <row r="1791" spans="2:19">
      <c r="B1791" s="28"/>
      <c r="S1791" s="28"/>
    </row>
    <row r="1792" spans="2:19">
      <c r="B1792" s="28"/>
      <c r="S1792" s="28"/>
    </row>
    <row r="1793" spans="2:19">
      <c r="B1793" s="28"/>
      <c r="S1793" s="28"/>
    </row>
    <row r="1794" spans="2:19">
      <c r="B1794" s="28"/>
      <c r="S1794" s="28"/>
    </row>
    <row r="1795" spans="2:19">
      <c r="B1795" s="28"/>
      <c r="S1795" s="28"/>
    </row>
    <row r="1796" spans="2:19">
      <c r="B1796" s="28"/>
      <c r="S1796" s="28"/>
    </row>
    <row r="1797" spans="2:19">
      <c r="B1797" s="28"/>
      <c r="S1797" s="28"/>
    </row>
    <row r="1798" spans="2:19">
      <c r="B1798" s="28"/>
      <c r="S1798" s="28"/>
    </row>
    <row r="1799" spans="2:19">
      <c r="B1799" s="28"/>
      <c r="S1799" s="28"/>
    </row>
    <row r="1800" spans="2:19">
      <c r="B1800" s="28"/>
      <c r="S1800" s="28"/>
    </row>
    <row r="1801" spans="2:19">
      <c r="B1801" s="28"/>
      <c r="S1801" s="28"/>
    </row>
    <row r="1802" spans="2:19">
      <c r="B1802" s="28"/>
      <c r="S1802" s="28"/>
    </row>
    <row r="1803" spans="2:19">
      <c r="B1803" s="28"/>
      <c r="S1803" s="28"/>
    </row>
    <row r="1804" spans="2:19">
      <c r="B1804" s="28"/>
      <c r="S1804" s="28"/>
    </row>
    <row r="1805" spans="2:19">
      <c r="B1805" s="28"/>
      <c r="S1805" s="28"/>
    </row>
    <row r="1806" spans="2:19">
      <c r="B1806" s="28"/>
      <c r="S1806" s="28"/>
    </row>
    <row r="1807" spans="2:19">
      <c r="B1807" s="28"/>
      <c r="S1807" s="28"/>
    </row>
    <row r="1808" spans="2:19">
      <c r="B1808" s="28"/>
      <c r="S1808" s="28"/>
    </row>
    <row r="1809" spans="2:19">
      <c r="B1809" s="28"/>
      <c r="S1809" s="28"/>
    </row>
    <row r="1810" spans="2:19">
      <c r="B1810" s="28"/>
      <c r="S1810" s="28"/>
    </row>
    <row r="1811" spans="2:19">
      <c r="B1811" s="28"/>
      <c r="S1811" s="28"/>
    </row>
    <row r="1812" spans="2:19">
      <c r="B1812" s="28"/>
      <c r="S1812" s="28"/>
    </row>
    <row r="1813" spans="2:19">
      <c r="B1813" s="28"/>
      <c r="S1813" s="28"/>
    </row>
    <row r="1814" spans="2:19">
      <c r="B1814" s="28"/>
      <c r="S1814" s="28"/>
    </row>
    <row r="1815" spans="2:19">
      <c r="B1815" s="28"/>
      <c r="S1815" s="28"/>
    </row>
    <row r="1816" spans="2:19">
      <c r="B1816" s="28"/>
      <c r="S1816" s="28"/>
    </row>
    <row r="1817" spans="2:19">
      <c r="B1817" s="28"/>
      <c r="S1817" s="28"/>
    </row>
    <row r="1818" spans="2:19">
      <c r="B1818" s="28"/>
      <c r="S1818" s="28"/>
    </row>
    <row r="1819" spans="2:19">
      <c r="B1819" s="28"/>
      <c r="S1819" s="28"/>
    </row>
    <row r="1820" spans="2:19">
      <c r="B1820" s="28"/>
      <c r="S1820" s="28"/>
    </row>
    <row r="1821" spans="2:19">
      <c r="B1821" s="28"/>
      <c r="S1821" s="28"/>
    </row>
    <row r="1822" spans="2:19">
      <c r="B1822" s="28"/>
      <c r="S1822" s="28"/>
    </row>
    <row r="1823" spans="2:19">
      <c r="B1823" s="28"/>
      <c r="S1823" s="28"/>
    </row>
    <row r="1824" spans="2:19">
      <c r="B1824" s="28"/>
      <c r="S1824" s="28"/>
    </row>
    <row r="1825" spans="2:19">
      <c r="B1825" s="28"/>
      <c r="S1825" s="28"/>
    </row>
    <row r="1826" spans="2:19">
      <c r="B1826" s="28"/>
      <c r="S1826" s="28"/>
    </row>
    <row r="1827" spans="2:19">
      <c r="B1827" s="28"/>
      <c r="S1827" s="28"/>
    </row>
    <row r="1828" spans="2:19">
      <c r="B1828" s="28"/>
      <c r="S1828" s="28"/>
    </row>
    <row r="1829" spans="2:19">
      <c r="B1829" s="28"/>
      <c r="S1829" s="28"/>
    </row>
    <row r="1830" spans="2:19">
      <c r="B1830" s="28"/>
      <c r="S1830" s="28"/>
    </row>
    <row r="1831" spans="2:19">
      <c r="B1831" s="28"/>
      <c r="S1831" s="28"/>
    </row>
    <row r="1832" spans="2:19">
      <c r="B1832" s="28"/>
      <c r="S1832" s="28"/>
    </row>
    <row r="1833" spans="2:19">
      <c r="B1833" s="28"/>
      <c r="S1833" s="28"/>
    </row>
    <row r="1834" spans="2:19">
      <c r="B1834" s="28"/>
      <c r="S1834" s="28"/>
    </row>
    <row r="1835" spans="2:19">
      <c r="B1835" s="28"/>
      <c r="S1835" s="28"/>
    </row>
    <row r="1836" spans="2:19">
      <c r="B1836" s="28"/>
      <c r="S1836" s="28"/>
    </row>
    <row r="1837" spans="2:19">
      <c r="B1837" s="28"/>
      <c r="S1837" s="28"/>
    </row>
    <row r="1838" spans="2:19">
      <c r="B1838" s="28"/>
      <c r="S1838" s="28"/>
    </row>
    <row r="1839" spans="2:19">
      <c r="B1839" s="28"/>
      <c r="S1839" s="28"/>
    </row>
    <row r="1840" spans="2:19">
      <c r="B1840" s="28"/>
      <c r="S1840" s="28"/>
    </row>
    <row r="1841" spans="2:19">
      <c r="B1841" s="28"/>
      <c r="S1841" s="28"/>
    </row>
    <row r="1842" spans="2:19">
      <c r="B1842" s="28"/>
      <c r="S1842" s="28"/>
    </row>
    <row r="1843" spans="2:19">
      <c r="B1843" s="28"/>
      <c r="S1843" s="28"/>
    </row>
    <row r="1844" spans="2:19">
      <c r="B1844" s="28"/>
      <c r="S1844" s="28"/>
    </row>
    <row r="1845" spans="2:19">
      <c r="B1845" s="28"/>
      <c r="S1845" s="28"/>
    </row>
    <row r="1846" spans="2:19">
      <c r="B1846" s="28"/>
      <c r="S1846" s="28"/>
    </row>
    <row r="1847" spans="2:19">
      <c r="B1847" s="28"/>
      <c r="S1847" s="28"/>
    </row>
    <row r="1848" spans="2:19">
      <c r="B1848" s="28"/>
      <c r="S1848" s="28"/>
    </row>
    <row r="1849" spans="2:19">
      <c r="B1849" s="28"/>
      <c r="S1849" s="28"/>
    </row>
    <row r="1850" spans="2:19">
      <c r="B1850" s="28"/>
      <c r="S1850" s="28"/>
    </row>
    <row r="1851" spans="2:19">
      <c r="B1851" s="28"/>
      <c r="S1851" s="28"/>
    </row>
    <row r="1852" spans="2:19">
      <c r="B1852" s="28"/>
      <c r="S1852" s="28"/>
    </row>
    <row r="1853" spans="2:19">
      <c r="B1853" s="28"/>
      <c r="S1853" s="28"/>
    </row>
    <row r="1854" spans="2:19">
      <c r="B1854" s="28"/>
      <c r="S1854" s="28"/>
    </row>
    <row r="1855" spans="2:19">
      <c r="B1855" s="28"/>
      <c r="S1855" s="28"/>
    </row>
    <row r="1856" spans="2:19">
      <c r="B1856" s="28"/>
      <c r="S1856" s="28"/>
    </row>
    <row r="1857" spans="2:19">
      <c r="B1857" s="28"/>
      <c r="S1857" s="28"/>
    </row>
    <row r="1858" spans="2:19">
      <c r="B1858" s="28"/>
      <c r="S1858" s="28"/>
    </row>
    <row r="1859" spans="2:19">
      <c r="B1859" s="28"/>
      <c r="S1859" s="28"/>
    </row>
    <row r="1860" spans="2:19">
      <c r="B1860" s="28"/>
      <c r="S1860" s="28"/>
    </row>
    <row r="1861" spans="2:19">
      <c r="B1861" s="28"/>
      <c r="S1861" s="28"/>
    </row>
    <row r="1862" spans="2:19">
      <c r="B1862" s="28"/>
      <c r="S1862" s="28"/>
    </row>
    <row r="1863" spans="2:19">
      <c r="B1863" s="28"/>
      <c r="S1863" s="28"/>
    </row>
    <row r="1864" spans="2:19">
      <c r="B1864" s="28"/>
      <c r="S1864" s="28"/>
    </row>
    <row r="1865" spans="2:19">
      <c r="B1865" s="28"/>
      <c r="S1865" s="28"/>
    </row>
    <row r="1866" spans="2:19">
      <c r="B1866" s="28"/>
      <c r="S1866" s="28"/>
    </row>
    <row r="1867" spans="2:19">
      <c r="B1867" s="28"/>
      <c r="S1867" s="28"/>
    </row>
    <row r="1868" spans="2:19">
      <c r="B1868" s="28"/>
      <c r="S1868" s="28"/>
    </row>
    <row r="1869" spans="2:19">
      <c r="B1869" s="28"/>
      <c r="S1869" s="28"/>
    </row>
    <row r="1870" spans="2:19">
      <c r="B1870" s="28"/>
      <c r="S1870" s="28"/>
    </row>
    <row r="1871" spans="2:19">
      <c r="B1871" s="28"/>
      <c r="S1871" s="28"/>
    </row>
    <row r="1872" spans="2:19">
      <c r="B1872" s="28"/>
      <c r="S1872" s="28"/>
    </row>
    <row r="1873" spans="2:19">
      <c r="B1873" s="28"/>
      <c r="S1873" s="28"/>
    </row>
    <row r="1874" spans="2:19">
      <c r="B1874" s="28"/>
      <c r="S1874" s="28"/>
    </row>
    <row r="1875" spans="2:19">
      <c r="B1875" s="28"/>
      <c r="S1875" s="28"/>
    </row>
    <row r="1876" spans="2:19">
      <c r="B1876" s="28"/>
      <c r="S1876" s="28"/>
    </row>
    <row r="1877" spans="2:19">
      <c r="B1877" s="28"/>
      <c r="S1877" s="28"/>
    </row>
    <row r="1878" spans="2:19">
      <c r="B1878" s="28"/>
      <c r="S1878" s="28"/>
    </row>
    <row r="1879" spans="2:19">
      <c r="B1879" s="28"/>
      <c r="S1879" s="28"/>
    </row>
    <row r="1880" spans="2:19">
      <c r="B1880" s="28"/>
      <c r="S1880" s="28"/>
    </row>
    <row r="1881" spans="2:19">
      <c r="B1881" s="28"/>
      <c r="S1881" s="28"/>
    </row>
    <row r="1882" spans="2:19">
      <c r="B1882" s="28"/>
      <c r="S1882" s="28"/>
    </row>
    <row r="1883" spans="2:19">
      <c r="B1883" s="28"/>
      <c r="S1883" s="28"/>
    </row>
    <row r="1884" spans="2:19">
      <c r="B1884" s="28"/>
      <c r="S1884" s="28"/>
    </row>
    <row r="1885" spans="2:19">
      <c r="B1885" s="28"/>
      <c r="S1885" s="28"/>
    </row>
    <row r="1886" spans="2:19">
      <c r="B1886" s="28"/>
      <c r="S1886" s="28"/>
    </row>
    <row r="1887" spans="2:19">
      <c r="B1887" s="28"/>
      <c r="S1887" s="28"/>
    </row>
    <row r="1888" spans="2:19">
      <c r="B1888" s="28"/>
      <c r="S1888" s="28"/>
    </row>
    <row r="1889" spans="2:19">
      <c r="B1889" s="28"/>
      <c r="S1889" s="28"/>
    </row>
    <row r="1890" spans="2:19">
      <c r="B1890" s="28"/>
      <c r="S1890" s="28"/>
    </row>
    <row r="1891" spans="2:19">
      <c r="B1891" s="28"/>
      <c r="S1891" s="28"/>
    </row>
    <row r="1892" spans="2:19">
      <c r="B1892" s="28"/>
      <c r="S1892" s="28"/>
    </row>
    <row r="1893" spans="2:19">
      <c r="B1893" s="28"/>
      <c r="S1893" s="28"/>
    </row>
    <row r="1894" spans="2:19">
      <c r="B1894" s="28"/>
      <c r="S1894" s="28"/>
    </row>
    <row r="1895" spans="2:19">
      <c r="B1895" s="28"/>
      <c r="S1895" s="28"/>
    </row>
    <row r="1896" spans="2:19">
      <c r="B1896" s="28"/>
      <c r="S1896" s="28"/>
    </row>
    <row r="1897" spans="2:19">
      <c r="B1897" s="28"/>
      <c r="S1897" s="28"/>
    </row>
    <row r="1898" spans="2:19">
      <c r="B1898" s="28"/>
      <c r="S1898" s="28"/>
    </row>
    <row r="1899" spans="2:19">
      <c r="B1899" s="28"/>
      <c r="S1899" s="28"/>
    </row>
    <row r="1900" spans="2:19">
      <c r="B1900" s="28"/>
      <c r="S1900" s="28"/>
    </row>
    <row r="1901" spans="2:19">
      <c r="B1901" s="28"/>
      <c r="S1901" s="28"/>
    </row>
    <row r="1902" spans="2:19">
      <c r="B1902" s="28"/>
      <c r="S1902" s="28"/>
    </row>
    <row r="1903" spans="2:19">
      <c r="B1903" s="28"/>
      <c r="S1903" s="28"/>
    </row>
    <row r="1904" spans="2:19">
      <c r="B1904" s="28"/>
      <c r="S1904" s="28"/>
    </row>
    <row r="1905" spans="2:19">
      <c r="B1905" s="28"/>
      <c r="S1905" s="28"/>
    </row>
    <row r="1906" spans="2:19">
      <c r="B1906" s="28"/>
      <c r="S1906" s="28"/>
    </row>
    <row r="1907" spans="2:19">
      <c r="B1907" s="28"/>
      <c r="S1907" s="28"/>
    </row>
    <row r="1908" spans="2:19">
      <c r="B1908" s="28"/>
      <c r="S1908" s="28"/>
    </row>
    <row r="1909" spans="2:19">
      <c r="B1909" s="28"/>
      <c r="S1909" s="28"/>
    </row>
    <row r="1910" spans="2:19">
      <c r="B1910" s="28"/>
      <c r="S1910" s="28"/>
    </row>
    <row r="1911" spans="2:19">
      <c r="B1911" s="28"/>
      <c r="S1911" s="28"/>
    </row>
    <row r="1912" spans="2:19">
      <c r="B1912" s="28"/>
      <c r="S1912" s="28"/>
    </row>
    <row r="1913" spans="2:19">
      <c r="B1913" s="28"/>
      <c r="S1913" s="28"/>
    </row>
    <row r="1914" spans="2:19">
      <c r="B1914" s="28"/>
      <c r="S1914" s="28"/>
    </row>
    <row r="1915" spans="2:19">
      <c r="B1915" s="28"/>
      <c r="S1915" s="28"/>
    </row>
    <row r="1916" spans="2:19">
      <c r="B1916" s="28"/>
      <c r="S1916" s="28"/>
    </row>
    <row r="1917" spans="2:19">
      <c r="B1917" s="28"/>
      <c r="S1917" s="28"/>
    </row>
    <row r="1918" spans="2:19">
      <c r="B1918" s="28"/>
      <c r="S1918" s="28"/>
    </row>
    <row r="1919" spans="2:19">
      <c r="B1919" s="28"/>
      <c r="S1919" s="28"/>
    </row>
    <row r="1920" spans="2:19">
      <c r="B1920" s="28"/>
      <c r="S1920" s="28"/>
    </row>
    <row r="1921" spans="2:19">
      <c r="B1921" s="28"/>
      <c r="S1921" s="28"/>
    </row>
    <row r="1922" spans="2:19">
      <c r="B1922" s="28"/>
      <c r="S1922" s="28"/>
    </row>
    <row r="1923" spans="2:19">
      <c r="B1923" s="28"/>
      <c r="S1923" s="28"/>
    </row>
    <row r="1924" spans="2:19">
      <c r="B1924" s="28"/>
      <c r="S1924" s="28"/>
    </row>
    <row r="1925" spans="2:19">
      <c r="B1925" s="28"/>
      <c r="S1925" s="28"/>
    </row>
    <row r="1926" spans="2:19">
      <c r="B1926" s="28"/>
      <c r="S1926" s="28"/>
    </row>
    <row r="1927" spans="2:19">
      <c r="B1927" s="28"/>
      <c r="S1927" s="28"/>
    </row>
    <row r="1928" spans="2:19">
      <c r="B1928" s="28"/>
      <c r="S1928" s="28"/>
    </row>
    <row r="1929" spans="2:19">
      <c r="B1929" s="28"/>
      <c r="S1929" s="28"/>
    </row>
    <row r="1930" spans="2:19">
      <c r="B1930" s="28"/>
      <c r="S1930" s="28"/>
    </row>
    <row r="1931" spans="2:19">
      <c r="B1931" s="28"/>
      <c r="S1931" s="28"/>
    </row>
    <row r="1932" spans="2:19">
      <c r="B1932" s="28"/>
      <c r="S1932" s="28"/>
    </row>
    <row r="1933" spans="2:19">
      <c r="B1933" s="28"/>
      <c r="S1933" s="28"/>
    </row>
    <row r="1934" spans="2:19">
      <c r="B1934" s="28"/>
      <c r="S1934" s="28"/>
    </row>
    <row r="1935" spans="2:19">
      <c r="B1935" s="28"/>
      <c r="S1935" s="28"/>
    </row>
    <row r="1936" spans="2:19">
      <c r="B1936" s="28"/>
      <c r="S1936" s="28"/>
    </row>
    <row r="1937" spans="2:19">
      <c r="B1937" s="28"/>
      <c r="S1937" s="28"/>
    </row>
    <row r="1938" spans="2:19">
      <c r="B1938" s="28"/>
      <c r="S1938" s="28"/>
    </row>
    <row r="1939" spans="2:19">
      <c r="B1939" s="28"/>
      <c r="S1939" s="28"/>
    </row>
    <row r="1940" spans="2:19">
      <c r="B1940" s="28"/>
      <c r="S1940" s="28"/>
    </row>
    <row r="1941" spans="2:19">
      <c r="B1941" s="28"/>
      <c r="S1941" s="28"/>
    </row>
    <row r="1942" spans="2:19">
      <c r="B1942" s="28"/>
      <c r="S1942" s="28"/>
    </row>
    <row r="1943" spans="2:19">
      <c r="B1943" s="28"/>
      <c r="S1943" s="28"/>
    </row>
    <row r="1944" spans="2:19">
      <c r="B1944" s="28"/>
      <c r="S1944" s="28"/>
    </row>
    <row r="1945" spans="2:19">
      <c r="B1945" s="28"/>
      <c r="S1945" s="28"/>
    </row>
    <row r="1946" spans="2:19">
      <c r="B1946" s="28"/>
      <c r="S1946" s="28"/>
    </row>
    <row r="1947" spans="2:19">
      <c r="B1947" s="28"/>
      <c r="S1947" s="28"/>
    </row>
    <row r="1948" spans="2:19">
      <c r="B1948" s="28"/>
      <c r="S1948" s="28"/>
    </row>
    <row r="1949" spans="2:19">
      <c r="B1949" s="28"/>
      <c r="S1949" s="28"/>
    </row>
    <row r="1950" spans="2:19">
      <c r="B1950" s="28"/>
      <c r="S1950" s="28"/>
    </row>
    <row r="1951" spans="2:19">
      <c r="B1951" s="28"/>
      <c r="S1951" s="28"/>
    </row>
    <row r="1952" spans="2:19">
      <c r="B1952" s="28"/>
      <c r="S1952" s="28"/>
    </row>
    <row r="1953" spans="2:19">
      <c r="B1953" s="28"/>
      <c r="S1953" s="28"/>
    </row>
    <row r="1954" spans="2:19">
      <c r="B1954" s="28"/>
      <c r="S1954" s="28"/>
    </row>
    <row r="1955" spans="2:19">
      <c r="B1955" s="28"/>
      <c r="S1955" s="28"/>
    </row>
    <row r="1956" spans="2:19">
      <c r="B1956" s="28"/>
      <c r="S1956" s="28"/>
    </row>
    <row r="1957" spans="2:19">
      <c r="B1957" s="28"/>
      <c r="S1957" s="28"/>
    </row>
    <row r="1958" spans="2:19">
      <c r="B1958" s="28"/>
      <c r="S1958" s="28"/>
    </row>
    <row r="1959" spans="2:19">
      <c r="B1959" s="28"/>
      <c r="S1959" s="28"/>
    </row>
    <row r="1960" spans="2:19">
      <c r="B1960" s="28"/>
      <c r="S1960" s="28"/>
    </row>
    <row r="1961" spans="2:19">
      <c r="B1961" s="28"/>
      <c r="S1961" s="28"/>
    </row>
    <row r="1962" spans="2:19">
      <c r="B1962" s="28"/>
      <c r="S1962" s="28"/>
    </row>
    <row r="1963" spans="2:19">
      <c r="B1963" s="28"/>
      <c r="S1963" s="28"/>
    </row>
    <row r="1964" spans="2:19">
      <c r="B1964" s="28"/>
      <c r="S1964" s="28"/>
    </row>
    <row r="1965" spans="2:19">
      <c r="B1965" s="28"/>
      <c r="S1965" s="28"/>
    </row>
    <row r="1966" spans="2:19">
      <c r="B1966" s="28"/>
      <c r="S1966" s="28"/>
    </row>
    <row r="1967" spans="2:19">
      <c r="B1967" s="28"/>
      <c r="S1967" s="28"/>
    </row>
    <row r="1968" spans="2:19">
      <c r="B1968" s="28"/>
      <c r="S1968" s="28"/>
    </row>
    <row r="1969" spans="2:19">
      <c r="B1969" s="28"/>
      <c r="S1969" s="28"/>
    </row>
    <row r="1970" spans="2:19">
      <c r="B1970" s="28"/>
      <c r="S1970" s="28"/>
    </row>
    <row r="1971" spans="2:19">
      <c r="B1971" s="28"/>
      <c r="S1971" s="28"/>
    </row>
    <row r="1972" spans="2:19">
      <c r="B1972" s="28"/>
      <c r="S1972" s="28"/>
    </row>
    <row r="1973" spans="2:19">
      <c r="B1973" s="28"/>
      <c r="S1973" s="28"/>
    </row>
    <row r="1974" spans="2:19">
      <c r="B1974" s="28"/>
      <c r="S1974" s="28"/>
    </row>
    <row r="1975" spans="2:19">
      <c r="B1975" s="28"/>
      <c r="S1975" s="28"/>
    </row>
    <row r="1976" spans="2:19">
      <c r="B1976" s="28"/>
      <c r="S1976" s="28"/>
    </row>
    <row r="1977" spans="2:19">
      <c r="B1977" s="28"/>
      <c r="S1977" s="28"/>
    </row>
    <row r="1978" spans="2:19">
      <c r="B1978" s="28"/>
      <c r="S1978" s="28"/>
    </row>
    <row r="1979" spans="2:19">
      <c r="B1979" s="28"/>
      <c r="S1979" s="28"/>
    </row>
    <row r="1980" spans="2:19">
      <c r="B1980" s="28"/>
      <c r="S1980" s="28"/>
    </row>
    <row r="1981" spans="2:19">
      <c r="B1981" s="28"/>
      <c r="S1981" s="28"/>
    </row>
    <row r="1982" spans="2:19">
      <c r="B1982" s="28"/>
      <c r="S1982" s="28"/>
    </row>
    <row r="1983" spans="2:19">
      <c r="B1983" s="28"/>
      <c r="S1983" s="28"/>
    </row>
    <row r="1984" spans="2:19">
      <c r="B1984" s="28"/>
      <c r="S1984" s="28"/>
    </row>
    <row r="1985" spans="2:19">
      <c r="B1985" s="28"/>
      <c r="S1985" s="28"/>
    </row>
    <row r="1986" spans="2:19">
      <c r="B1986" s="28"/>
      <c r="S1986" s="28"/>
    </row>
    <row r="1987" spans="2:19">
      <c r="B1987" s="28"/>
      <c r="S1987" s="28"/>
    </row>
    <row r="1988" spans="2:19">
      <c r="B1988" s="28"/>
      <c r="S1988" s="28"/>
    </row>
    <row r="1989" spans="2:19">
      <c r="B1989" s="28"/>
      <c r="S1989" s="28"/>
    </row>
    <row r="1990" spans="2:19">
      <c r="B1990" s="28"/>
      <c r="S1990" s="28"/>
    </row>
    <row r="1991" spans="2:19">
      <c r="B1991" s="28"/>
      <c r="S1991" s="28"/>
    </row>
    <row r="1992" spans="2:19">
      <c r="B1992" s="28"/>
      <c r="S1992" s="28"/>
    </row>
    <row r="1993" spans="2:19">
      <c r="B1993" s="28"/>
      <c r="S1993" s="28"/>
    </row>
    <row r="1994" spans="2:19">
      <c r="B1994" s="28"/>
      <c r="S1994" s="28"/>
    </row>
    <row r="1995" spans="2:19">
      <c r="B1995" s="28"/>
      <c r="S1995" s="28"/>
    </row>
    <row r="1996" spans="2:19">
      <c r="B1996" s="28"/>
      <c r="S1996" s="28"/>
    </row>
    <row r="1997" spans="2:19">
      <c r="B1997" s="28"/>
      <c r="S1997" s="28"/>
    </row>
    <row r="1998" spans="2:19">
      <c r="B1998" s="28"/>
      <c r="S1998" s="28"/>
    </row>
    <row r="1999" spans="2:19">
      <c r="B1999" s="28"/>
      <c r="S1999" s="28"/>
    </row>
    <row r="2000" spans="2:19">
      <c r="B2000" s="28"/>
      <c r="S2000" s="28"/>
    </row>
    <row r="2001" spans="2:19">
      <c r="B2001" s="28"/>
      <c r="S2001" s="28"/>
    </row>
    <row r="2002" spans="2:19">
      <c r="B2002" s="28"/>
      <c r="S2002" s="28"/>
    </row>
    <row r="2003" spans="2:19">
      <c r="B2003" s="28"/>
      <c r="S2003" s="28"/>
    </row>
    <row r="2004" spans="2:19">
      <c r="B2004" s="28"/>
      <c r="S2004" s="28"/>
    </row>
    <row r="2005" spans="2:19">
      <c r="B2005" s="28"/>
      <c r="S2005" s="28"/>
    </row>
    <row r="2006" spans="2:19">
      <c r="B2006" s="28"/>
      <c r="S2006" s="28"/>
    </row>
    <row r="2007" spans="2:19">
      <c r="B2007" s="28"/>
      <c r="S2007" s="28"/>
    </row>
    <row r="2008" spans="2:19">
      <c r="B2008" s="28"/>
      <c r="S2008" s="28"/>
    </row>
    <row r="2009" spans="2:19">
      <c r="B2009" s="28"/>
      <c r="S2009" s="28"/>
    </row>
    <row r="2010" spans="2:19">
      <c r="B2010" s="28"/>
      <c r="S2010" s="28"/>
    </row>
    <row r="2011" spans="2:19">
      <c r="B2011" s="28"/>
      <c r="S2011" s="28"/>
    </row>
    <row r="2012" spans="2:19">
      <c r="B2012" s="28"/>
      <c r="S2012" s="28"/>
    </row>
    <row r="2013" spans="2:19">
      <c r="B2013" s="28"/>
      <c r="S2013" s="28"/>
    </row>
    <row r="2014" spans="2:19">
      <c r="B2014" s="28"/>
      <c r="S2014" s="28"/>
    </row>
    <row r="2015" spans="2:19">
      <c r="B2015" s="28"/>
      <c r="S2015" s="28"/>
    </row>
    <row r="2016" spans="2:19">
      <c r="B2016" s="28"/>
      <c r="S2016" s="28"/>
    </row>
    <row r="2017" spans="2:19">
      <c r="B2017" s="28"/>
      <c r="S2017" s="28"/>
    </row>
    <row r="2018" spans="2:19">
      <c r="B2018" s="28"/>
      <c r="S2018" s="28"/>
    </row>
    <row r="2019" spans="2:19">
      <c r="B2019" s="28"/>
      <c r="S2019" s="28"/>
    </row>
    <row r="2020" spans="2:19">
      <c r="B2020" s="28"/>
      <c r="S2020" s="28"/>
    </row>
    <row r="2021" spans="2:19">
      <c r="B2021" s="28"/>
      <c r="S2021" s="28"/>
    </row>
    <row r="2022" spans="2:19">
      <c r="B2022" s="28"/>
      <c r="S2022" s="28"/>
    </row>
    <row r="2023" spans="2:19">
      <c r="B2023" s="28"/>
      <c r="S2023" s="28"/>
    </row>
    <row r="2024" spans="2:19">
      <c r="B2024" s="28"/>
      <c r="S2024" s="28"/>
    </row>
    <row r="2025" spans="2:19">
      <c r="B2025" s="28"/>
      <c r="S2025" s="28"/>
    </row>
    <row r="2026" spans="2:19">
      <c r="B2026" s="28"/>
      <c r="S2026" s="28"/>
    </row>
    <row r="2027" spans="2:19">
      <c r="B2027" s="28"/>
      <c r="S2027" s="28"/>
    </row>
    <row r="2028" spans="2:19">
      <c r="B2028" s="28"/>
      <c r="S2028" s="28"/>
    </row>
    <row r="2029" spans="2:19">
      <c r="B2029" s="28"/>
      <c r="S2029" s="28"/>
    </row>
    <row r="2030" spans="2:19">
      <c r="B2030" s="28"/>
      <c r="S2030" s="28"/>
    </row>
    <row r="2031" spans="2:19">
      <c r="B2031" s="28"/>
      <c r="S2031" s="28"/>
    </row>
    <row r="2032" spans="2:19">
      <c r="B2032" s="28"/>
      <c r="S2032" s="28"/>
    </row>
    <row r="2033" spans="2:19">
      <c r="B2033" s="28"/>
      <c r="S2033" s="28"/>
    </row>
    <row r="2034" spans="2:19">
      <c r="B2034" s="28"/>
      <c r="S2034" s="28"/>
    </row>
    <row r="2035" spans="2:19">
      <c r="B2035" s="28"/>
      <c r="S2035" s="28"/>
    </row>
    <row r="2036" spans="2:19">
      <c r="B2036" s="28"/>
      <c r="S2036" s="28"/>
    </row>
    <row r="2037" spans="2:19">
      <c r="B2037" s="28"/>
      <c r="S2037" s="28"/>
    </row>
    <row r="2038" spans="2:19">
      <c r="B2038" s="28"/>
      <c r="S2038" s="28"/>
    </row>
    <row r="2039" spans="2:19">
      <c r="B2039" s="28"/>
      <c r="S2039" s="28"/>
    </row>
    <row r="2040" spans="2:19">
      <c r="B2040" s="28"/>
      <c r="S2040" s="28"/>
    </row>
    <row r="2041" spans="2:19">
      <c r="B2041" s="28"/>
      <c r="S2041" s="28"/>
    </row>
    <row r="2042" spans="2:19">
      <c r="B2042" s="28"/>
      <c r="S2042" s="28"/>
    </row>
    <row r="2043" spans="2:19">
      <c r="B2043" s="28"/>
      <c r="S2043" s="28"/>
    </row>
    <row r="2044" spans="2:19">
      <c r="B2044" s="28"/>
      <c r="S2044" s="28"/>
    </row>
    <row r="2045" spans="2:19">
      <c r="B2045" s="28"/>
      <c r="S2045" s="28"/>
    </row>
    <row r="2046" spans="2:19">
      <c r="B2046" s="28"/>
      <c r="S2046" s="28"/>
    </row>
    <row r="2047" spans="2:19">
      <c r="B2047" s="28"/>
      <c r="S2047" s="28"/>
    </row>
    <row r="2048" spans="2:19">
      <c r="B2048" s="28"/>
      <c r="S2048" s="28"/>
    </row>
    <row r="2049" spans="2:19">
      <c r="B2049" s="28"/>
      <c r="S2049" s="28"/>
    </row>
    <row r="2050" spans="2:19">
      <c r="B2050" s="28"/>
      <c r="S2050" s="28"/>
    </row>
    <row r="2051" spans="2:19">
      <c r="B2051" s="28"/>
      <c r="S2051" s="28"/>
    </row>
    <row r="2052" spans="2:19">
      <c r="B2052" s="28"/>
      <c r="S2052" s="28"/>
    </row>
    <row r="2053" spans="2:19">
      <c r="B2053" s="28"/>
      <c r="S2053" s="28"/>
    </row>
    <row r="2054" spans="2:19">
      <c r="B2054" s="28"/>
      <c r="S2054" s="28"/>
    </row>
    <row r="2055" spans="2:19">
      <c r="B2055" s="28"/>
      <c r="S2055" s="28"/>
    </row>
    <row r="2056" spans="2:19">
      <c r="B2056" s="28"/>
      <c r="S2056" s="28"/>
    </row>
    <row r="2057" spans="2:19">
      <c r="B2057" s="28"/>
      <c r="S2057" s="28"/>
    </row>
    <row r="2058" spans="2:19">
      <c r="B2058" s="28"/>
      <c r="S2058" s="28"/>
    </row>
    <row r="2059" spans="2:19">
      <c r="B2059" s="28"/>
      <c r="S2059" s="28"/>
    </row>
    <row r="2060" spans="2:19">
      <c r="B2060" s="28"/>
      <c r="S2060" s="28"/>
    </row>
    <row r="2061" spans="2:19">
      <c r="B2061" s="28"/>
      <c r="S2061" s="28"/>
    </row>
    <row r="2062" spans="2:19">
      <c r="B2062" s="28"/>
      <c r="S2062" s="28"/>
    </row>
    <row r="2063" spans="2:19">
      <c r="B2063" s="28"/>
      <c r="S2063" s="28"/>
    </row>
    <row r="2064" spans="2:19">
      <c r="B2064" s="28"/>
      <c r="S2064" s="28"/>
    </row>
    <row r="2065" spans="2:19">
      <c r="B2065" s="28"/>
      <c r="S2065" s="28"/>
    </row>
    <row r="2066" spans="2:19">
      <c r="B2066" s="28"/>
      <c r="S2066" s="28"/>
    </row>
    <row r="2067" spans="2:19">
      <c r="B2067" s="28"/>
      <c r="S2067" s="28"/>
    </row>
    <row r="2068" spans="2:19">
      <c r="B2068" s="28"/>
      <c r="S2068" s="28"/>
    </row>
    <row r="2069" spans="2:19">
      <c r="B2069" s="28"/>
      <c r="S2069" s="28"/>
    </row>
    <row r="2070" spans="2:19">
      <c r="B2070" s="28"/>
      <c r="S2070" s="28"/>
    </row>
    <row r="2071" spans="2:19">
      <c r="B2071" s="28"/>
      <c r="S2071" s="28"/>
    </row>
    <row r="2072" spans="2:19">
      <c r="B2072" s="28"/>
      <c r="S2072" s="28"/>
    </row>
    <row r="2073" spans="2:19">
      <c r="B2073" s="28"/>
      <c r="S2073" s="28"/>
    </row>
    <row r="2074" spans="2:19">
      <c r="B2074" s="28"/>
      <c r="S2074" s="28"/>
    </row>
    <row r="2075" spans="2:19">
      <c r="B2075" s="28"/>
      <c r="S2075" s="28"/>
    </row>
    <row r="2076" spans="2:19">
      <c r="B2076" s="28"/>
      <c r="S2076" s="28"/>
    </row>
    <row r="2077" spans="2:19">
      <c r="B2077" s="28"/>
      <c r="S2077" s="28"/>
    </row>
    <row r="2078" spans="2:19">
      <c r="B2078" s="28"/>
      <c r="S2078" s="28"/>
    </row>
    <row r="2079" spans="2:19">
      <c r="B2079" s="28"/>
      <c r="S2079" s="28"/>
    </row>
    <row r="2080" spans="2:19">
      <c r="B2080" s="28"/>
      <c r="S2080" s="28"/>
    </row>
    <row r="2081" spans="2:19">
      <c r="B2081" s="28"/>
      <c r="S2081" s="28"/>
    </row>
    <row r="2082" spans="2:19">
      <c r="B2082" s="28"/>
      <c r="S2082" s="28"/>
    </row>
    <row r="2083" spans="2:19">
      <c r="B2083" s="28"/>
      <c r="S2083" s="28"/>
    </row>
    <row r="2084" spans="2:19">
      <c r="B2084" s="28"/>
      <c r="S2084" s="28"/>
    </row>
    <row r="2085" spans="2:19">
      <c r="B2085" s="28"/>
      <c r="S2085" s="28"/>
    </row>
    <row r="2086" spans="2:19">
      <c r="B2086" s="28"/>
      <c r="S2086" s="28"/>
    </row>
    <row r="2087" spans="2:19">
      <c r="B2087" s="28"/>
      <c r="S2087" s="28"/>
    </row>
    <row r="2088" spans="2:19">
      <c r="B2088" s="28"/>
      <c r="S2088" s="28"/>
    </row>
    <row r="2089" spans="2:19">
      <c r="B2089" s="28"/>
      <c r="S2089" s="28"/>
    </row>
    <row r="2090" spans="2:19">
      <c r="B2090" s="28"/>
      <c r="S2090" s="28"/>
    </row>
    <row r="2091" spans="2:19">
      <c r="B2091" s="28"/>
      <c r="S2091" s="28"/>
    </row>
    <row r="2092" spans="2:19">
      <c r="B2092" s="28"/>
      <c r="S2092" s="28"/>
    </row>
    <row r="2093" spans="2:19">
      <c r="B2093" s="28"/>
      <c r="S2093" s="28"/>
    </row>
    <row r="2094" spans="2:19">
      <c r="B2094" s="28"/>
      <c r="S2094" s="28"/>
    </row>
    <row r="2095" spans="2:19">
      <c r="B2095" s="28"/>
      <c r="S2095" s="28"/>
    </row>
    <row r="2096" spans="2:19">
      <c r="B2096" s="28"/>
      <c r="S2096" s="28"/>
    </row>
    <row r="2097" spans="2:19">
      <c r="B2097" s="28"/>
      <c r="S2097" s="28"/>
    </row>
    <row r="2098" spans="2:19">
      <c r="B2098" s="28"/>
      <c r="S2098" s="28"/>
    </row>
    <row r="2099" spans="2:19">
      <c r="B2099" s="28"/>
      <c r="S2099" s="28"/>
    </row>
    <row r="2100" spans="2:19">
      <c r="B2100" s="28"/>
      <c r="S2100" s="28"/>
    </row>
    <row r="2101" spans="2:19">
      <c r="B2101" s="28"/>
      <c r="S2101" s="28"/>
    </row>
    <row r="2102" spans="2:19">
      <c r="B2102" s="28"/>
      <c r="S2102" s="28"/>
    </row>
    <row r="2103" spans="2:19">
      <c r="B2103" s="28"/>
      <c r="S2103" s="28"/>
    </row>
    <row r="2104" spans="2:19">
      <c r="B2104" s="28"/>
      <c r="S2104" s="28"/>
    </row>
    <row r="2105" spans="2:19">
      <c r="B2105" s="28"/>
      <c r="S2105" s="28"/>
    </row>
    <row r="2106" spans="2:19">
      <c r="B2106" s="28"/>
      <c r="S2106" s="28"/>
    </row>
    <row r="2107" spans="2:19">
      <c r="B2107" s="28"/>
      <c r="S2107" s="28"/>
    </row>
    <row r="2108" spans="2:19">
      <c r="B2108" s="28"/>
      <c r="S2108" s="28"/>
    </row>
    <row r="2109" spans="2:19">
      <c r="B2109" s="28"/>
      <c r="S2109" s="28"/>
    </row>
    <row r="2110" spans="2:19">
      <c r="B2110" s="28"/>
      <c r="S2110" s="28"/>
    </row>
    <row r="2111" spans="2:19">
      <c r="B2111" s="28"/>
      <c r="S2111" s="28"/>
    </row>
    <row r="2112" spans="2:19">
      <c r="B2112" s="28"/>
      <c r="S2112" s="28"/>
    </row>
    <row r="2113" spans="2:19">
      <c r="B2113" s="28"/>
      <c r="S2113" s="28"/>
    </row>
    <row r="2114" spans="2:19">
      <c r="B2114" s="28"/>
      <c r="S2114" s="28"/>
    </row>
    <row r="2115" spans="2:19">
      <c r="B2115" s="28"/>
      <c r="S2115" s="28"/>
    </row>
    <row r="2116" spans="2:19">
      <c r="B2116" s="28"/>
      <c r="S2116" s="28"/>
    </row>
    <row r="2117" spans="2:19">
      <c r="B2117" s="28"/>
      <c r="S2117" s="28"/>
    </row>
    <row r="2118" spans="2:19">
      <c r="B2118" s="28"/>
      <c r="S2118" s="28"/>
    </row>
    <row r="2119" spans="2:19">
      <c r="B2119" s="28"/>
      <c r="S2119" s="28"/>
    </row>
    <row r="2120" spans="2:19">
      <c r="B2120" s="28"/>
      <c r="S2120" s="28"/>
    </row>
    <row r="2121" spans="2:19">
      <c r="B2121" s="28"/>
      <c r="S2121" s="28"/>
    </row>
    <row r="2122" spans="2:19">
      <c r="B2122" s="28"/>
      <c r="S2122" s="28"/>
    </row>
    <row r="2123" spans="2:19">
      <c r="B2123" s="28"/>
      <c r="S2123" s="28"/>
    </row>
    <row r="2124" spans="2:19">
      <c r="B2124" s="28"/>
      <c r="S2124" s="28"/>
    </row>
    <row r="2125" spans="2:19">
      <c r="B2125" s="28"/>
      <c r="S2125" s="28"/>
    </row>
    <row r="2126" spans="2:19">
      <c r="B2126" s="28"/>
      <c r="S2126" s="28"/>
    </row>
    <row r="2127" spans="2:19">
      <c r="B2127" s="28"/>
      <c r="S2127" s="28"/>
    </row>
    <row r="2128" spans="2:19">
      <c r="B2128" s="28"/>
      <c r="S2128" s="28"/>
    </row>
    <row r="2129" spans="2:19">
      <c r="B2129" s="28"/>
      <c r="S2129" s="28"/>
    </row>
    <row r="2130" spans="2:19">
      <c r="B2130" s="28"/>
      <c r="S2130" s="28"/>
    </row>
    <row r="2131" spans="2:19">
      <c r="B2131" s="28"/>
      <c r="S2131" s="28"/>
    </row>
    <row r="2132" spans="2:19">
      <c r="B2132" s="28"/>
      <c r="S2132" s="28"/>
    </row>
    <row r="2133" spans="2:19">
      <c r="B2133" s="28"/>
      <c r="S2133" s="28"/>
    </row>
    <row r="2134" spans="2:19">
      <c r="B2134" s="28"/>
      <c r="S2134" s="28"/>
    </row>
    <row r="2135" spans="2:19">
      <c r="B2135" s="28"/>
      <c r="S2135" s="28"/>
    </row>
    <row r="2136" spans="2:19">
      <c r="B2136" s="28"/>
      <c r="S2136" s="28"/>
    </row>
    <row r="2137" spans="2:19">
      <c r="B2137" s="28"/>
      <c r="S2137" s="28"/>
    </row>
    <row r="2138" spans="2:19">
      <c r="B2138" s="28"/>
      <c r="S2138" s="28"/>
    </row>
    <row r="2139" spans="2:19">
      <c r="B2139" s="28"/>
      <c r="S2139" s="28"/>
    </row>
    <row r="2140" spans="2:19">
      <c r="B2140" s="28"/>
      <c r="S2140" s="28"/>
    </row>
    <row r="2141" spans="2:19">
      <c r="B2141" s="28"/>
      <c r="S2141" s="28"/>
    </row>
    <row r="2142" spans="2:19">
      <c r="B2142" s="28"/>
      <c r="S2142" s="28"/>
    </row>
    <row r="2143" spans="2:19">
      <c r="B2143" s="28"/>
      <c r="S2143" s="28"/>
    </row>
    <row r="2144" spans="2:19">
      <c r="B2144" s="28"/>
      <c r="S2144" s="28"/>
    </row>
    <row r="2145" spans="2:19">
      <c r="B2145" s="28"/>
      <c r="S2145" s="28"/>
    </row>
    <row r="2146" spans="2:19">
      <c r="B2146" s="28"/>
      <c r="S2146" s="28"/>
    </row>
    <row r="2147" spans="2:19">
      <c r="B2147" s="28"/>
      <c r="S2147" s="28"/>
    </row>
    <row r="2148" spans="2:19">
      <c r="B2148" s="28"/>
      <c r="S2148" s="28"/>
    </row>
    <row r="2149" spans="2:19">
      <c r="B2149" s="28"/>
      <c r="S2149" s="28"/>
    </row>
    <row r="2150" spans="2:19">
      <c r="B2150" s="28"/>
      <c r="S2150" s="28"/>
    </row>
    <row r="2151" spans="2:19">
      <c r="B2151" s="28"/>
      <c r="S2151" s="28"/>
    </row>
    <row r="2152" spans="2:19">
      <c r="B2152" s="28"/>
      <c r="S2152" s="28"/>
    </row>
    <row r="2153" spans="2:19">
      <c r="B2153" s="28"/>
      <c r="S2153" s="28"/>
    </row>
    <row r="2154" spans="2:19">
      <c r="B2154" s="28"/>
      <c r="S2154" s="28"/>
    </row>
    <row r="2155" spans="2:19">
      <c r="B2155" s="28"/>
      <c r="S2155" s="28"/>
    </row>
    <row r="2156" spans="2:19">
      <c r="B2156" s="28"/>
      <c r="S2156" s="28"/>
    </row>
    <row r="2157" spans="2:19">
      <c r="B2157" s="28"/>
      <c r="S2157" s="28"/>
    </row>
    <row r="2158" spans="2:19">
      <c r="B2158" s="28"/>
      <c r="S2158" s="28"/>
    </row>
    <row r="2159" spans="2:19">
      <c r="B2159" s="28"/>
      <c r="S2159" s="28"/>
    </row>
    <row r="2160" spans="2:19">
      <c r="B2160" s="28"/>
      <c r="S2160" s="28"/>
    </row>
    <row r="2161" spans="2:19">
      <c r="B2161" s="28"/>
      <c r="S2161" s="28"/>
    </row>
    <row r="2162" spans="2:19">
      <c r="B2162" s="28"/>
      <c r="S2162" s="28"/>
    </row>
    <row r="2163" spans="2:19">
      <c r="B2163" s="28"/>
      <c r="S2163" s="28"/>
    </row>
    <row r="2164" spans="2:19">
      <c r="B2164" s="28"/>
      <c r="S2164" s="28"/>
    </row>
    <row r="2165" spans="2:19">
      <c r="B2165" s="28"/>
      <c r="S2165" s="28"/>
    </row>
    <row r="2166" spans="2:19">
      <c r="B2166" s="28"/>
      <c r="S2166" s="28"/>
    </row>
    <row r="2167" spans="2:19">
      <c r="B2167" s="28"/>
      <c r="S2167" s="28"/>
    </row>
    <row r="2168" spans="2:19">
      <c r="B2168" s="28"/>
      <c r="S2168" s="28"/>
    </row>
    <row r="2169" spans="2:19">
      <c r="B2169" s="28"/>
      <c r="S2169" s="28"/>
    </row>
    <row r="2170" spans="2:19">
      <c r="B2170" s="28"/>
      <c r="S2170" s="28"/>
    </row>
    <row r="2171" spans="2:19">
      <c r="B2171" s="28"/>
      <c r="S2171" s="28"/>
    </row>
    <row r="2172" spans="2:19">
      <c r="B2172" s="28"/>
      <c r="S2172" s="28"/>
    </row>
    <row r="2173" spans="2:19">
      <c r="B2173" s="28"/>
      <c r="S2173" s="28"/>
    </row>
    <row r="2174" spans="2:19">
      <c r="B2174" s="28"/>
      <c r="S2174" s="28"/>
    </row>
    <row r="2175" spans="2:19">
      <c r="B2175" s="28"/>
      <c r="S2175" s="28"/>
    </row>
    <row r="2176" spans="2:19">
      <c r="B2176" s="28"/>
      <c r="S2176" s="28"/>
    </row>
    <row r="2177" spans="2:19">
      <c r="B2177" s="28"/>
      <c r="S2177" s="28"/>
    </row>
    <row r="2178" spans="2:19">
      <c r="B2178" s="28"/>
      <c r="S2178" s="28"/>
    </row>
    <row r="2179" spans="2:19">
      <c r="B2179" s="28"/>
      <c r="S2179" s="28"/>
    </row>
    <row r="2180" spans="2:19">
      <c r="B2180" s="28"/>
      <c r="S2180" s="28"/>
    </row>
    <row r="2181" spans="2:19">
      <c r="B2181" s="28"/>
      <c r="S2181" s="28"/>
    </row>
    <row r="2182" spans="2:19">
      <c r="B2182" s="28"/>
      <c r="S2182" s="28"/>
    </row>
    <row r="2183" spans="2:19">
      <c r="B2183" s="28"/>
      <c r="S2183" s="28"/>
    </row>
    <row r="2184" spans="2:19">
      <c r="B2184" s="28"/>
      <c r="S2184" s="28"/>
    </row>
    <row r="2185" spans="2:19">
      <c r="B2185" s="28"/>
      <c r="S2185" s="28"/>
    </row>
    <row r="2186" spans="2:19">
      <c r="B2186" s="28"/>
      <c r="S2186" s="28"/>
    </row>
    <row r="2187" spans="2:19">
      <c r="B2187" s="28"/>
      <c r="S2187" s="28"/>
    </row>
    <row r="2188" spans="2:19">
      <c r="B2188" s="28"/>
      <c r="S2188" s="28"/>
    </row>
    <row r="2189" spans="2:19">
      <c r="B2189" s="28"/>
      <c r="S2189" s="28"/>
    </row>
    <row r="2190" spans="2:19">
      <c r="B2190" s="28"/>
      <c r="S2190" s="28"/>
    </row>
    <row r="2191" spans="2:19">
      <c r="B2191" s="28"/>
      <c r="S2191" s="28"/>
    </row>
    <row r="2192" spans="2:19">
      <c r="B2192" s="28"/>
      <c r="S2192" s="28"/>
    </row>
    <row r="2193" spans="2:19">
      <c r="B2193" s="28"/>
      <c r="S2193" s="28"/>
    </row>
    <row r="2194" spans="2:19">
      <c r="B2194" s="28"/>
      <c r="S2194" s="28"/>
    </row>
    <row r="2195" spans="2:19">
      <c r="B2195" s="28"/>
      <c r="S2195" s="28"/>
    </row>
    <row r="2196" spans="2:19">
      <c r="B2196" s="28"/>
      <c r="S2196" s="28"/>
    </row>
    <row r="2197" spans="2:19">
      <c r="B2197" s="28"/>
      <c r="S2197" s="28"/>
    </row>
    <row r="2198" spans="2:19">
      <c r="B2198" s="28"/>
      <c r="S2198" s="28"/>
    </row>
    <row r="2199" spans="2:19">
      <c r="B2199" s="28"/>
      <c r="S2199" s="28"/>
    </row>
    <row r="2200" spans="2:19">
      <c r="B2200" s="28"/>
      <c r="S2200" s="28"/>
    </row>
    <row r="2201" spans="2:19">
      <c r="B2201" s="28"/>
      <c r="S2201" s="28"/>
    </row>
    <row r="2202" spans="2:19">
      <c r="B2202" s="28"/>
      <c r="S2202" s="28"/>
    </row>
    <row r="2203" spans="2:19">
      <c r="B2203" s="28"/>
      <c r="S2203" s="28"/>
    </row>
    <row r="2204" spans="2:19">
      <c r="B2204" s="28"/>
      <c r="S2204" s="28"/>
    </row>
    <row r="2205" spans="2:19">
      <c r="B2205" s="28"/>
      <c r="S2205" s="28"/>
    </row>
    <row r="2206" spans="2:19">
      <c r="B2206" s="28"/>
      <c r="S2206" s="28"/>
    </row>
    <row r="2207" spans="2:19">
      <c r="B2207" s="28"/>
      <c r="S2207" s="28"/>
    </row>
    <row r="2208" spans="2:19">
      <c r="B2208" s="28"/>
      <c r="S2208" s="28"/>
    </row>
    <row r="2209" spans="2:19">
      <c r="B2209" s="28"/>
      <c r="S2209" s="28"/>
    </row>
    <row r="2210" spans="2:19">
      <c r="B2210" s="28"/>
      <c r="S2210" s="28"/>
    </row>
    <row r="2211" spans="2:19">
      <c r="B2211" s="28"/>
      <c r="S2211" s="28"/>
    </row>
    <row r="2212" spans="2:19">
      <c r="B2212" s="28"/>
      <c r="S2212" s="28"/>
    </row>
    <row r="2213" spans="2:19">
      <c r="B2213" s="28"/>
      <c r="S2213" s="28"/>
    </row>
    <row r="2214" spans="2:19">
      <c r="B2214" s="28"/>
      <c r="S2214" s="28"/>
    </row>
    <row r="2215" spans="2:19">
      <c r="B2215" s="28"/>
      <c r="S2215" s="28"/>
    </row>
    <row r="2216" spans="2:19">
      <c r="B2216" s="28"/>
      <c r="S2216" s="28"/>
    </row>
    <row r="2217" spans="2:19">
      <c r="B2217" s="28"/>
      <c r="S2217" s="28"/>
    </row>
    <row r="2218" spans="2:19">
      <c r="B2218" s="28"/>
      <c r="S2218" s="28"/>
    </row>
    <row r="2219" spans="2:19">
      <c r="B2219" s="28"/>
      <c r="S2219" s="28"/>
    </row>
    <row r="2220" spans="2:19">
      <c r="B2220" s="28"/>
      <c r="S2220" s="28"/>
    </row>
    <row r="2221" spans="2:19">
      <c r="B2221" s="28"/>
      <c r="S2221" s="28"/>
    </row>
    <row r="2222" spans="2:19">
      <c r="B2222" s="28"/>
      <c r="S2222" s="28"/>
    </row>
    <row r="2223" spans="2:19">
      <c r="B2223" s="28"/>
      <c r="S2223" s="28"/>
    </row>
    <row r="2224" spans="2:19">
      <c r="B2224" s="28"/>
      <c r="S2224" s="28"/>
    </row>
    <row r="2225" spans="2:19">
      <c r="B2225" s="28"/>
      <c r="S2225" s="28"/>
    </row>
    <row r="2226" spans="2:19">
      <c r="B2226" s="28"/>
      <c r="S2226" s="28"/>
    </row>
    <row r="2227" spans="2:19">
      <c r="B2227" s="28"/>
      <c r="S2227" s="28"/>
    </row>
    <row r="2228" spans="2:19">
      <c r="B2228" s="28"/>
      <c r="S2228" s="28"/>
    </row>
    <row r="2229" spans="2:19">
      <c r="B2229" s="28"/>
      <c r="S2229" s="28"/>
    </row>
    <row r="2230" spans="2:19">
      <c r="B2230" s="28"/>
      <c r="S2230" s="28"/>
    </row>
    <row r="2231" spans="2:19">
      <c r="B2231" s="28"/>
      <c r="S2231" s="28"/>
    </row>
    <row r="2232" spans="2:19">
      <c r="B2232" s="28"/>
      <c r="S2232" s="28"/>
    </row>
    <row r="2233" spans="2:19">
      <c r="B2233" s="28"/>
      <c r="S2233" s="28"/>
    </row>
    <row r="2234" spans="2:19">
      <c r="B2234" s="28"/>
      <c r="S2234" s="28"/>
    </row>
    <row r="2235" spans="2:19">
      <c r="B2235" s="28"/>
      <c r="S2235" s="28"/>
    </row>
    <row r="2236" spans="2:19">
      <c r="B2236" s="28"/>
      <c r="S2236" s="28"/>
    </row>
    <row r="2237" spans="2:19">
      <c r="B2237" s="28"/>
      <c r="S2237" s="28"/>
    </row>
    <row r="2238" spans="2:19">
      <c r="B2238" s="28"/>
      <c r="S2238" s="28"/>
    </row>
    <row r="2239" spans="2:19">
      <c r="B2239" s="28"/>
      <c r="S2239" s="28"/>
    </row>
    <row r="2240" spans="2:19">
      <c r="B2240" s="28"/>
      <c r="S2240" s="28"/>
    </row>
    <row r="2241" spans="2:19">
      <c r="B2241" s="28"/>
      <c r="S2241" s="28"/>
    </row>
    <row r="2242" spans="2:19">
      <c r="B2242" s="28"/>
      <c r="S2242" s="28"/>
    </row>
    <row r="2243" spans="2:19">
      <c r="B2243" s="28"/>
      <c r="S2243" s="28"/>
    </row>
    <row r="2244" spans="2:19">
      <c r="B2244" s="28"/>
      <c r="S2244" s="28"/>
    </row>
    <row r="2245" spans="2:19">
      <c r="B2245" s="28"/>
      <c r="S2245" s="28"/>
    </row>
    <row r="2246" spans="2:19">
      <c r="B2246" s="28"/>
      <c r="S2246" s="28"/>
    </row>
    <row r="2247" spans="2:19">
      <c r="B2247" s="28"/>
      <c r="S2247" s="28"/>
    </row>
    <row r="2248" spans="2:19">
      <c r="B2248" s="28"/>
      <c r="S2248" s="28"/>
    </row>
    <row r="2249" spans="2:19">
      <c r="B2249" s="28"/>
      <c r="S2249" s="28"/>
    </row>
    <row r="2250" spans="2:19">
      <c r="B2250" s="28"/>
      <c r="S2250" s="28"/>
    </row>
    <row r="2251" spans="2:19">
      <c r="B2251" s="28"/>
      <c r="S2251" s="28"/>
    </row>
    <row r="2252" spans="2:19">
      <c r="B2252" s="28"/>
      <c r="S2252" s="28"/>
    </row>
    <row r="2253" spans="2:19">
      <c r="B2253" s="28"/>
      <c r="S2253" s="28"/>
    </row>
    <row r="2254" spans="2:19">
      <c r="B2254" s="28"/>
      <c r="S2254" s="28"/>
    </row>
    <row r="2255" spans="2:19">
      <c r="B2255" s="28"/>
      <c r="S2255" s="28"/>
    </row>
    <row r="2256" spans="2:19">
      <c r="B2256" s="28"/>
      <c r="S2256" s="28"/>
    </row>
    <row r="2257" spans="2:19">
      <c r="B2257" s="28"/>
      <c r="S2257" s="28"/>
    </row>
    <row r="2258" spans="2:19">
      <c r="B2258" s="28"/>
      <c r="S2258" s="28"/>
    </row>
    <row r="2259" spans="2:19">
      <c r="B2259" s="28"/>
      <c r="S2259" s="28"/>
    </row>
    <row r="2260" spans="2:19">
      <c r="B2260" s="28"/>
      <c r="S2260" s="28"/>
    </row>
    <row r="2261" spans="2:19">
      <c r="B2261" s="28"/>
      <c r="S2261" s="28"/>
    </row>
    <row r="2262" spans="2:19">
      <c r="B2262" s="28"/>
      <c r="S2262" s="28"/>
    </row>
    <row r="2263" spans="2:19">
      <c r="B2263" s="28"/>
      <c r="S2263" s="28"/>
    </row>
    <row r="2264" spans="2:19">
      <c r="B2264" s="28"/>
      <c r="S2264" s="28"/>
    </row>
    <row r="2265" spans="2:19">
      <c r="B2265" s="28"/>
      <c r="S2265" s="28"/>
    </row>
    <row r="2266" spans="2:19">
      <c r="B2266" s="28"/>
      <c r="S2266" s="28"/>
    </row>
    <row r="2267" spans="2:19">
      <c r="B2267" s="28"/>
      <c r="S2267" s="28"/>
    </row>
    <row r="2268" spans="2:19">
      <c r="B2268" s="28"/>
      <c r="S2268" s="28"/>
    </row>
    <row r="2269" spans="2:19">
      <c r="B2269" s="28"/>
      <c r="S2269" s="28"/>
    </row>
    <row r="2270" spans="2:19">
      <c r="B2270" s="28"/>
      <c r="S2270" s="28"/>
    </row>
    <row r="2271" spans="2:19">
      <c r="B2271" s="28"/>
      <c r="S2271" s="28"/>
    </row>
    <row r="2272" spans="2:19">
      <c r="B2272" s="28"/>
      <c r="S2272" s="28"/>
    </row>
    <row r="2273" spans="2:19">
      <c r="B2273" s="28"/>
      <c r="S2273" s="28"/>
    </row>
    <row r="2274" spans="2:19">
      <c r="B2274" s="28"/>
      <c r="S2274" s="28"/>
    </row>
    <row r="2275" spans="2:19">
      <c r="B2275" s="28"/>
      <c r="S2275" s="28"/>
    </row>
    <row r="2276" spans="2:19">
      <c r="B2276" s="28"/>
      <c r="S2276" s="28"/>
    </row>
    <row r="2277" spans="2:19">
      <c r="B2277" s="28"/>
      <c r="S2277" s="28"/>
    </row>
    <row r="2278" spans="2:19">
      <c r="B2278" s="28"/>
      <c r="S2278" s="28"/>
    </row>
    <row r="2279" spans="2:19">
      <c r="B2279" s="28"/>
      <c r="S2279" s="28"/>
    </row>
    <row r="2280" spans="2:19">
      <c r="B2280" s="28"/>
      <c r="S2280" s="28"/>
    </row>
    <row r="2281" spans="2:19">
      <c r="B2281" s="28"/>
      <c r="S2281" s="28"/>
    </row>
    <row r="2282" spans="2:19">
      <c r="B2282" s="28"/>
      <c r="S2282" s="28"/>
    </row>
    <row r="2283" spans="2:19">
      <c r="B2283" s="28"/>
      <c r="S2283" s="28"/>
    </row>
    <row r="2284" spans="2:19">
      <c r="B2284" s="28"/>
      <c r="S2284" s="28"/>
    </row>
    <row r="2285" spans="2:19">
      <c r="B2285" s="28"/>
      <c r="S2285" s="28"/>
    </row>
    <row r="2286" spans="2:19">
      <c r="B2286" s="28"/>
      <c r="S2286" s="28"/>
    </row>
    <row r="2287" spans="2:19">
      <c r="B2287" s="28"/>
      <c r="S2287" s="28"/>
    </row>
    <row r="2288" spans="2:19">
      <c r="B2288" s="28"/>
      <c r="S2288" s="28"/>
    </row>
    <row r="2289" spans="2:19">
      <c r="B2289" s="28"/>
      <c r="S2289" s="28"/>
    </row>
    <row r="2290" spans="2:19">
      <c r="B2290" s="28"/>
      <c r="S2290" s="28"/>
    </row>
    <row r="2291" spans="2:19">
      <c r="B2291" s="28"/>
      <c r="S2291" s="28"/>
    </row>
    <row r="2292" spans="2:19">
      <c r="B2292" s="28"/>
      <c r="S2292" s="28"/>
    </row>
    <row r="2293" spans="2:19">
      <c r="B2293" s="28"/>
      <c r="S2293" s="28"/>
    </row>
    <row r="2294" spans="2:19">
      <c r="B2294" s="28"/>
      <c r="S2294" s="28"/>
    </row>
    <row r="2295" spans="2:19">
      <c r="B2295" s="28"/>
      <c r="S2295" s="28"/>
    </row>
    <row r="2296" spans="2:19">
      <c r="B2296" s="28"/>
      <c r="S2296" s="28"/>
    </row>
    <row r="2297" spans="2:19">
      <c r="B2297" s="28"/>
      <c r="S2297" s="28"/>
    </row>
    <row r="2298" spans="2:19">
      <c r="B2298" s="28"/>
      <c r="S2298" s="28"/>
    </row>
    <row r="2299" spans="2:19">
      <c r="B2299" s="28"/>
      <c r="S2299" s="28"/>
    </row>
    <row r="2300" spans="2:19">
      <c r="B2300" s="28"/>
      <c r="S2300" s="28"/>
    </row>
    <row r="2301" spans="2:19">
      <c r="B2301" s="28"/>
      <c r="S2301" s="28"/>
    </row>
    <row r="2302" spans="2:19">
      <c r="B2302" s="28"/>
      <c r="S2302" s="28"/>
    </row>
    <row r="2303" spans="2:19">
      <c r="B2303" s="28"/>
      <c r="S2303" s="28"/>
    </row>
    <row r="2304" spans="2:19">
      <c r="B2304" s="28"/>
      <c r="S2304" s="28"/>
    </row>
    <row r="2305" spans="2:19">
      <c r="B2305" s="28"/>
      <c r="S2305" s="28"/>
    </row>
    <row r="2306" spans="2:19">
      <c r="B2306" s="28"/>
      <c r="S2306" s="28"/>
    </row>
    <row r="2307" spans="2:19">
      <c r="B2307" s="28"/>
      <c r="S2307" s="28"/>
    </row>
    <row r="2308" spans="2:19">
      <c r="B2308" s="28"/>
      <c r="S2308" s="28"/>
    </row>
    <row r="2309" spans="2:19">
      <c r="B2309" s="28"/>
      <c r="S2309" s="28"/>
    </row>
    <row r="2310" spans="2:19">
      <c r="B2310" s="28"/>
      <c r="S2310" s="28"/>
    </row>
    <row r="2311" spans="2:19">
      <c r="B2311" s="28"/>
      <c r="S2311" s="28"/>
    </row>
    <row r="2312" spans="2:19">
      <c r="B2312" s="28"/>
      <c r="S2312" s="28"/>
    </row>
    <row r="2313" spans="2:19">
      <c r="B2313" s="28"/>
      <c r="S2313" s="28"/>
    </row>
    <row r="2314" spans="2:19">
      <c r="B2314" s="28"/>
      <c r="S2314" s="28"/>
    </row>
    <row r="2315" spans="2:19">
      <c r="B2315" s="28"/>
      <c r="S2315" s="28"/>
    </row>
    <row r="2316" spans="2:19">
      <c r="B2316" s="28"/>
      <c r="S2316" s="28"/>
    </row>
    <row r="2317" spans="2:19">
      <c r="B2317" s="28"/>
      <c r="S2317" s="28"/>
    </row>
    <row r="2318" spans="2:19">
      <c r="B2318" s="28"/>
      <c r="S2318" s="28"/>
    </row>
    <row r="2319" spans="2:19">
      <c r="B2319" s="28"/>
      <c r="S2319" s="28"/>
    </row>
    <row r="2320" spans="2:19">
      <c r="B2320" s="28"/>
      <c r="S2320" s="28"/>
    </row>
    <row r="2321" spans="2:19">
      <c r="B2321" s="28"/>
      <c r="S2321" s="28"/>
    </row>
    <row r="2322" spans="2:19">
      <c r="B2322" s="28"/>
      <c r="S2322" s="28"/>
    </row>
    <row r="2323" spans="2:19">
      <c r="B2323" s="28"/>
      <c r="S2323" s="28"/>
    </row>
    <row r="2324" spans="2:19">
      <c r="B2324" s="28"/>
      <c r="S2324" s="28"/>
    </row>
    <row r="2325" spans="2:19">
      <c r="B2325" s="28"/>
      <c r="S2325" s="28"/>
    </row>
    <row r="2326" spans="2:19">
      <c r="B2326" s="28"/>
      <c r="S2326" s="28"/>
    </row>
    <row r="2327" spans="2:19">
      <c r="B2327" s="28"/>
      <c r="S2327" s="28"/>
    </row>
    <row r="2328" spans="2:19">
      <c r="B2328" s="28"/>
      <c r="S2328" s="28"/>
    </row>
    <row r="2329" spans="2:19">
      <c r="B2329" s="28"/>
      <c r="S2329" s="28"/>
    </row>
    <row r="2330" spans="2:19">
      <c r="B2330" s="28"/>
      <c r="S2330" s="28"/>
    </row>
    <row r="2331" spans="2:19">
      <c r="B2331" s="28"/>
      <c r="S2331" s="28"/>
    </row>
    <row r="2332" spans="2:19">
      <c r="B2332" s="28"/>
      <c r="S2332" s="28"/>
    </row>
    <row r="2333" spans="2:19">
      <c r="B2333" s="28"/>
      <c r="S2333" s="28"/>
    </row>
    <row r="2334" spans="2:19">
      <c r="B2334" s="28"/>
      <c r="S2334" s="28"/>
    </row>
    <row r="2335" spans="2:19">
      <c r="B2335" s="28"/>
      <c r="S2335" s="28"/>
    </row>
    <row r="2336" spans="2:19">
      <c r="B2336" s="28"/>
      <c r="S2336" s="28"/>
    </row>
    <row r="2337" spans="2:19">
      <c r="B2337" s="28"/>
      <c r="S2337" s="28"/>
    </row>
    <row r="2338" spans="2:19">
      <c r="B2338" s="28"/>
      <c r="S2338" s="28"/>
    </row>
    <row r="2339" spans="2:19">
      <c r="B2339" s="28"/>
      <c r="S2339" s="28"/>
    </row>
    <row r="2340" spans="2:19">
      <c r="B2340" s="28"/>
      <c r="S2340" s="28"/>
    </row>
    <row r="2341" spans="2:19">
      <c r="B2341" s="28"/>
      <c r="S2341" s="28"/>
    </row>
    <row r="2342" spans="2:19">
      <c r="B2342" s="28"/>
      <c r="S2342" s="28"/>
    </row>
    <row r="2343" spans="2:19">
      <c r="B2343" s="28"/>
      <c r="S2343" s="28"/>
    </row>
    <row r="2344" spans="2:19">
      <c r="B2344" s="28"/>
      <c r="S2344" s="28"/>
    </row>
    <row r="2345" spans="2:19">
      <c r="B2345" s="28"/>
      <c r="S2345" s="28"/>
    </row>
    <row r="2346" spans="2:19">
      <c r="B2346" s="28"/>
      <c r="S2346" s="28"/>
    </row>
    <row r="2347" spans="2:19">
      <c r="B2347" s="28"/>
      <c r="S2347" s="28"/>
    </row>
    <row r="2348" spans="2:19">
      <c r="B2348" s="28"/>
      <c r="S2348" s="28"/>
    </row>
    <row r="2349" spans="2:19">
      <c r="B2349" s="28"/>
      <c r="S2349" s="28"/>
    </row>
    <row r="2350" spans="2:19">
      <c r="B2350" s="28"/>
      <c r="S2350" s="28"/>
    </row>
    <row r="2351" spans="2:19">
      <c r="B2351" s="28"/>
      <c r="S2351" s="28"/>
    </row>
    <row r="2352" spans="2:19">
      <c r="B2352" s="28"/>
      <c r="S2352" s="28"/>
    </row>
    <row r="2353" spans="2:19">
      <c r="B2353" s="28"/>
      <c r="S2353" s="28"/>
    </row>
    <row r="2354" spans="2:19">
      <c r="B2354" s="28"/>
      <c r="S2354" s="28"/>
    </row>
    <row r="2355" spans="2:19">
      <c r="B2355" s="28"/>
      <c r="S2355" s="28"/>
    </row>
    <row r="2356" spans="2:19">
      <c r="B2356" s="28"/>
      <c r="S2356" s="28"/>
    </row>
    <row r="2357" spans="2:19">
      <c r="B2357" s="28"/>
      <c r="S2357" s="28"/>
    </row>
    <row r="2358" spans="2:19">
      <c r="B2358" s="28"/>
      <c r="S2358" s="28"/>
    </row>
    <row r="2359" spans="2:19">
      <c r="B2359" s="28"/>
      <c r="S2359" s="28"/>
    </row>
    <row r="2360" spans="2:19">
      <c r="B2360" s="28"/>
      <c r="S2360" s="28"/>
    </row>
    <row r="2361" spans="2:19">
      <c r="B2361" s="28"/>
      <c r="S2361" s="28"/>
    </row>
    <row r="2362" spans="2:19">
      <c r="B2362" s="28"/>
      <c r="S2362" s="28"/>
    </row>
    <row r="2363" spans="2:19">
      <c r="B2363" s="28"/>
      <c r="S2363" s="28"/>
    </row>
    <row r="2364" spans="2:19">
      <c r="B2364" s="28"/>
      <c r="S2364" s="28"/>
    </row>
    <row r="2365" spans="2:19">
      <c r="B2365" s="28"/>
      <c r="S2365" s="28"/>
    </row>
    <row r="2366" spans="2:19">
      <c r="B2366" s="28"/>
      <c r="S2366" s="28"/>
    </row>
    <row r="2367" spans="2:19">
      <c r="B2367" s="28"/>
      <c r="S2367" s="28"/>
    </row>
    <row r="2368" spans="2:19">
      <c r="B2368" s="28"/>
      <c r="S2368" s="28"/>
    </row>
    <row r="2369" spans="2:19">
      <c r="B2369" s="28"/>
      <c r="S2369" s="28"/>
    </row>
    <row r="2370" spans="2:19">
      <c r="B2370" s="28"/>
      <c r="S2370" s="28"/>
    </row>
    <row r="2371" spans="2:19">
      <c r="B2371" s="28"/>
      <c r="S2371" s="28"/>
    </row>
    <row r="2372" spans="2:19">
      <c r="B2372" s="28"/>
      <c r="S2372" s="28"/>
    </row>
    <row r="2373" spans="2:19">
      <c r="B2373" s="28"/>
      <c r="S2373" s="28"/>
    </row>
    <row r="2374" spans="2:19">
      <c r="B2374" s="28"/>
      <c r="S2374" s="28"/>
    </row>
    <row r="2375" spans="2:19">
      <c r="B2375" s="28"/>
      <c r="S2375" s="28"/>
    </row>
    <row r="2376" spans="2:19">
      <c r="B2376" s="28"/>
      <c r="S2376" s="28"/>
    </row>
    <row r="2377" spans="2:19">
      <c r="B2377" s="28"/>
      <c r="S2377" s="28"/>
    </row>
    <row r="2378" spans="2:19">
      <c r="B2378" s="28"/>
      <c r="S2378" s="28"/>
    </row>
    <row r="2379" spans="2:19">
      <c r="B2379" s="28"/>
      <c r="S2379" s="28"/>
    </row>
    <row r="2380" spans="2:19">
      <c r="B2380" s="28"/>
      <c r="S2380" s="28"/>
    </row>
    <row r="2381" spans="2:19">
      <c r="B2381" s="28"/>
      <c r="S2381" s="28"/>
    </row>
    <row r="2382" spans="2:19">
      <c r="B2382" s="28"/>
      <c r="S2382" s="28"/>
    </row>
    <row r="2383" spans="2:19">
      <c r="B2383" s="28"/>
      <c r="S2383" s="28"/>
    </row>
    <row r="2384" spans="2:19">
      <c r="B2384" s="28"/>
      <c r="S2384" s="28"/>
    </row>
    <row r="2385" spans="2:19">
      <c r="B2385" s="28"/>
      <c r="S2385" s="28"/>
    </row>
    <row r="2386" spans="2:19">
      <c r="B2386" s="28"/>
      <c r="S2386" s="28"/>
    </row>
    <row r="2387" spans="2:19">
      <c r="B2387" s="28"/>
      <c r="S2387" s="28"/>
    </row>
    <row r="2388" spans="2:19">
      <c r="B2388" s="28"/>
      <c r="S2388" s="28"/>
    </row>
    <row r="2389" spans="2:19">
      <c r="B2389" s="28"/>
      <c r="S2389" s="28"/>
    </row>
    <row r="2390" spans="2:19">
      <c r="B2390" s="28"/>
      <c r="S2390" s="28"/>
    </row>
    <row r="2391" spans="2:19">
      <c r="B2391" s="28"/>
      <c r="S2391" s="28"/>
    </row>
    <row r="2392" spans="2:19">
      <c r="B2392" s="28"/>
      <c r="S2392" s="28"/>
    </row>
    <row r="2393" spans="2:19">
      <c r="B2393" s="28"/>
      <c r="S2393" s="28"/>
    </row>
    <row r="2394" spans="2:19">
      <c r="B2394" s="28"/>
      <c r="S2394" s="28"/>
    </row>
    <row r="2395" spans="2:19">
      <c r="B2395" s="28"/>
      <c r="S2395" s="28"/>
    </row>
    <row r="2396" spans="2:19">
      <c r="B2396" s="28"/>
      <c r="S2396" s="28"/>
    </row>
    <row r="2397" spans="2:19">
      <c r="B2397" s="28"/>
      <c r="S2397" s="28"/>
    </row>
    <row r="2398" spans="2:19">
      <c r="B2398" s="28"/>
      <c r="S2398" s="28"/>
    </row>
    <row r="2399" spans="2:19">
      <c r="B2399" s="28"/>
      <c r="S2399" s="28"/>
    </row>
    <row r="2400" spans="2:19">
      <c r="B2400" s="28"/>
      <c r="S2400" s="28"/>
    </row>
    <row r="2401" spans="2:19">
      <c r="B2401" s="28"/>
      <c r="S2401" s="28"/>
    </row>
    <row r="2402" spans="2:19">
      <c r="B2402" s="28"/>
      <c r="S2402" s="28"/>
    </row>
    <row r="2403" spans="2:19">
      <c r="B2403" s="28"/>
      <c r="S2403" s="28"/>
    </row>
    <row r="2404" spans="2:19">
      <c r="B2404" s="28"/>
      <c r="S2404" s="28"/>
    </row>
    <row r="2405" spans="2:19">
      <c r="B2405" s="28"/>
      <c r="S2405" s="28"/>
    </row>
    <row r="2406" spans="2:19">
      <c r="B2406" s="28"/>
      <c r="S2406" s="28"/>
    </row>
    <row r="2407" spans="2:19">
      <c r="B2407" s="28"/>
      <c r="S2407" s="28"/>
    </row>
    <row r="2408" spans="2:19">
      <c r="B2408" s="28"/>
      <c r="S2408" s="28"/>
    </row>
    <row r="2409" spans="2:19">
      <c r="B2409" s="28"/>
      <c r="S2409" s="28"/>
    </row>
    <row r="2410" spans="2:19">
      <c r="B2410" s="28"/>
      <c r="S2410" s="28"/>
    </row>
    <row r="2411" spans="2:19">
      <c r="B2411" s="28"/>
      <c r="S2411" s="28"/>
    </row>
    <row r="2412" spans="2:19">
      <c r="B2412" s="28"/>
      <c r="S2412" s="28"/>
    </row>
    <row r="2413" spans="2:19">
      <c r="B2413" s="28"/>
      <c r="S2413" s="28"/>
    </row>
    <row r="2414" spans="2:19">
      <c r="B2414" s="28"/>
      <c r="S2414" s="28"/>
    </row>
    <row r="2415" spans="2:19">
      <c r="B2415" s="28"/>
      <c r="S2415" s="28"/>
    </row>
    <row r="2416" spans="2:19">
      <c r="B2416" s="28"/>
      <c r="S2416" s="28"/>
    </row>
    <row r="2417" spans="2:19">
      <c r="B2417" s="28"/>
      <c r="S2417" s="28"/>
    </row>
    <row r="2418" spans="2:19">
      <c r="B2418" s="28"/>
      <c r="S2418" s="28"/>
    </row>
    <row r="2419" spans="2:19">
      <c r="B2419" s="28"/>
      <c r="S2419" s="28"/>
    </row>
    <row r="2420" spans="2:19">
      <c r="B2420" s="28"/>
      <c r="S2420" s="28"/>
    </row>
    <row r="2421" spans="2:19">
      <c r="B2421" s="28"/>
      <c r="S2421" s="28"/>
    </row>
    <row r="2422" spans="2:19">
      <c r="B2422" s="28"/>
      <c r="S2422" s="28"/>
    </row>
    <row r="2423" spans="2:19">
      <c r="B2423" s="28"/>
      <c r="S2423" s="28"/>
    </row>
    <row r="2424" spans="2:19">
      <c r="B2424" s="28"/>
      <c r="S2424" s="28"/>
    </row>
    <row r="2425" spans="2:19">
      <c r="B2425" s="28"/>
      <c r="S2425" s="28"/>
    </row>
    <row r="2426" spans="2:19">
      <c r="B2426" s="28"/>
      <c r="S2426" s="28"/>
    </row>
    <row r="2427" spans="2:19">
      <c r="B2427" s="28"/>
      <c r="S2427" s="28"/>
    </row>
    <row r="2428" spans="2:19">
      <c r="B2428" s="28"/>
      <c r="S2428" s="28"/>
    </row>
    <row r="2429" spans="2:19">
      <c r="B2429" s="28"/>
      <c r="S2429" s="28"/>
    </row>
    <row r="2430" spans="2:19">
      <c r="B2430" s="28"/>
      <c r="S2430" s="28"/>
    </row>
    <row r="2431" spans="2:19">
      <c r="B2431" s="28"/>
      <c r="S2431" s="28"/>
    </row>
    <row r="2432" spans="2:19">
      <c r="B2432" s="28"/>
      <c r="S2432" s="28"/>
    </row>
    <row r="2433" spans="2:19">
      <c r="B2433" s="28"/>
      <c r="S2433" s="28"/>
    </row>
    <row r="2434" spans="2:19">
      <c r="B2434" s="28"/>
      <c r="S2434" s="28"/>
    </row>
    <row r="2435" spans="2:19">
      <c r="B2435" s="28"/>
      <c r="S2435" s="28"/>
    </row>
    <row r="2436" spans="2:19">
      <c r="B2436" s="28"/>
      <c r="S2436" s="28"/>
    </row>
    <row r="2437" spans="2:19">
      <c r="B2437" s="28"/>
      <c r="S2437" s="28"/>
    </row>
    <row r="2438" spans="2:19">
      <c r="B2438" s="28"/>
      <c r="S2438" s="28"/>
    </row>
    <row r="2439" spans="2:19">
      <c r="B2439" s="28"/>
      <c r="S2439" s="28"/>
    </row>
    <row r="2440" spans="2:19">
      <c r="B2440" s="28"/>
      <c r="S2440" s="28"/>
    </row>
    <row r="2441" spans="2:19">
      <c r="B2441" s="28"/>
      <c r="S2441" s="28"/>
    </row>
    <row r="2442" spans="2:19">
      <c r="B2442" s="28"/>
      <c r="S2442" s="28"/>
    </row>
    <row r="2443" spans="2:19">
      <c r="B2443" s="28"/>
      <c r="S2443" s="28"/>
    </row>
    <row r="2444" spans="2:19">
      <c r="B2444" s="28"/>
      <c r="S2444" s="28"/>
    </row>
    <row r="2445" spans="2:19">
      <c r="B2445" s="28"/>
      <c r="S2445" s="28"/>
    </row>
    <row r="2446" spans="2:19">
      <c r="B2446" s="28"/>
      <c r="S2446" s="28"/>
    </row>
    <row r="2447" spans="2:19">
      <c r="B2447" s="28"/>
      <c r="S2447" s="28"/>
    </row>
    <row r="2448" spans="2:19">
      <c r="B2448" s="28"/>
      <c r="S2448" s="28"/>
    </row>
    <row r="2449" spans="2:19">
      <c r="B2449" s="28"/>
      <c r="S2449" s="28"/>
    </row>
    <row r="2450" spans="2:19">
      <c r="B2450" s="28"/>
      <c r="S2450" s="28"/>
    </row>
    <row r="2451" spans="2:19">
      <c r="B2451" s="28"/>
      <c r="S2451" s="28"/>
    </row>
    <row r="2452" spans="2:19">
      <c r="B2452" s="28"/>
      <c r="S2452" s="28"/>
    </row>
    <row r="2453" spans="2:19">
      <c r="B2453" s="28"/>
      <c r="S2453" s="28"/>
    </row>
    <row r="2454" spans="2:19">
      <c r="B2454" s="28"/>
      <c r="S2454" s="28"/>
    </row>
    <row r="2455" spans="2:19">
      <c r="B2455" s="28"/>
      <c r="S2455" s="28"/>
    </row>
    <row r="2456" spans="2:19">
      <c r="B2456" s="28"/>
      <c r="S2456" s="28"/>
    </row>
    <row r="2457" spans="2:19">
      <c r="B2457" s="28"/>
      <c r="S2457" s="28"/>
    </row>
    <row r="2458" spans="2:19">
      <c r="B2458" s="28"/>
      <c r="S2458" s="28"/>
    </row>
    <row r="2459" spans="2:19">
      <c r="B2459" s="28"/>
      <c r="S2459" s="28"/>
    </row>
    <row r="2460" spans="2:19">
      <c r="B2460" s="28"/>
      <c r="S2460" s="28"/>
    </row>
    <row r="2461" spans="2:19">
      <c r="B2461" s="28"/>
      <c r="S2461" s="28"/>
    </row>
    <row r="2462" spans="2:19">
      <c r="B2462" s="28"/>
      <c r="S2462" s="28"/>
    </row>
    <row r="2463" spans="2:19">
      <c r="B2463" s="28"/>
      <c r="S2463" s="28"/>
    </row>
    <row r="2464" spans="2:19">
      <c r="B2464" s="28"/>
      <c r="S2464" s="28"/>
    </row>
    <row r="2465" spans="2:19">
      <c r="B2465" s="28"/>
      <c r="S2465" s="28"/>
    </row>
    <row r="2466" spans="2:19">
      <c r="B2466" s="28"/>
      <c r="S2466" s="28"/>
    </row>
    <row r="2467" spans="2:19">
      <c r="B2467" s="28"/>
      <c r="S2467" s="28"/>
    </row>
    <row r="2468" spans="2:19">
      <c r="B2468" s="28"/>
      <c r="S2468" s="28"/>
    </row>
    <row r="2469" spans="2:19">
      <c r="B2469" s="28"/>
      <c r="S2469" s="28"/>
    </row>
    <row r="2470" spans="2:19">
      <c r="B2470" s="28"/>
      <c r="S2470" s="28"/>
    </row>
    <row r="2471" spans="2:19">
      <c r="B2471" s="28"/>
      <c r="S2471" s="28"/>
    </row>
    <row r="2472" spans="2:19">
      <c r="B2472" s="28"/>
      <c r="S2472" s="28"/>
    </row>
    <row r="2473" spans="2:19">
      <c r="B2473" s="28"/>
      <c r="S2473" s="28"/>
    </row>
    <row r="2474" spans="2:19">
      <c r="B2474" s="28"/>
      <c r="S2474" s="28"/>
    </row>
    <row r="2475" spans="2:19">
      <c r="B2475" s="28"/>
      <c r="S2475" s="28"/>
    </row>
    <row r="2476" spans="2:19">
      <c r="B2476" s="28"/>
      <c r="S2476" s="28"/>
    </row>
    <row r="2477" spans="2:19">
      <c r="B2477" s="28"/>
      <c r="S2477" s="28"/>
    </row>
    <row r="2478" spans="2:19">
      <c r="B2478" s="28"/>
      <c r="S2478" s="28"/>
    </row>
    <row r="2479" spans="2:19">
      <c r="B2479" s="28"/>
      <c r="S2479" s="28"/>
    </row>
    <row r="2480" spans="2:19">
      <c r="B2480" s="28"/>
      <c r="S2480" s="28"/>
    </row>
    <row r="2481" spans="2:19">
      <c r="B2481" s="28"/>
      <c r="S2481" s="28"/>
    </row>
    <row r="2482" spans="2:19">
      <c r="B2482" s="28"/>
      <c r="S2482" s="28"/>
    </row>
    <row r="2483" spans="2:19">
      <c r="B2483" s="28"/>
      <c r="S2483" s="28"/>
    </row>
    <row r="2484" spans="2:19">
      <c r="B2484" s="28"/>
      <c r="S2484" s="28"/>
    </row>
    <row r="2485" spans="2:19">
      <c r="B2485" s="28"/>
      <c r="S2485" s="28"/>
    </row>
    <row r="2486" spans="2:19">
      <c r="B2486" s="28"/>
      <c r="S2486" s="28"/>
    </row>
    <row r="2487" spans="2:19">
      <c r="B2487" s="28"/>
      <c r="S2487" s="28"/>
    </row>
    <row r="2488" spans="2:19">
      <c r="B2488" s="28"/>
      <c r="S2488" s="28"/>
    </row>
    <row r="2489" spans="2:19">
      <c r="B2489" s="28"/>
      <c r="S2489" s="28"/>
    </row>
    <row r="2490" spans="2:19">
      <c r="B2490" s="28"/>
      <c r="S2490" s="28"/>
    </row>
    <row r="2491" spans="2:19">
      <c r="B2491" s="28"/>
      <c r="S2491" s="28"/>
    </row>
    <row r="2492" spans="2:19">
      <c r="B2492" s="28"/>
      <c r="S2492" s="28"/>
    </row>
    <row r="2493" spans="2:19">
      <c r="B2493" s="28"/>
      <c r="S2493" s="28"/>
    </row>
    <row r="2494" spans="2:19">
      <c r="B2494" s="28"/>
      <c r="S2494" s="28"/>
    </row>
    <row r="2495" spans="2:19">
      <c r="B2495" s="28"/>
      <c r="S2495" s="28"/>
    </row>
    <row r="2496" spans="2:19">
      <c r="B2496" s="28"/>
      <c r="S2496" s="28"/>
    </row>
    <row r="2497" spans="2:19">
      <c r="B2497" s="28"/>
      <c r="S2497" s="28"/>
    </row>
    <row r="2498" spans="2:19">
      <c r="B2498" s="28"/>
      <c r="S2498" s="28"/>
    </row>
    <row r="2499" spans="2:19">
      <c r="B2499" s="28"/>
      <c r="S2499" s="28"/>
    </row>
    <row r="2500" spans="2:19">
      <c r="B2500" s="28"/>
      <c r="S2500" s="28"/>
    </row>
    <row r="2501" spans="2:19">
      <c r="B2501" s="28"/>
      <c r="S2501" s="28"/>
    </row>
    <row r="2502" spans="2:19">
      <c r="B2502" s="28"/>
      <c r="S2502" s="28"/>
    </row>
    <row r="2503" spans="2:19">
      <c r="B2503" s="28"/>
      <c r="S2503" s="28"/>
    </row>
    <row r="2504" spans="2:19">
      <c r="B2504" s="28"/>
      <c r="S2504" s="28"/>
    </row>
    <row r="2505" spans="2:19">
      <c r="B2505" s="28"/>
      <c r="S2505" s="28"/>
    </row>
    <row r="2506" spans="2:19">
      <c r="B2506" s="28"/>
      <c r="S2506" s="28"/>
    </row>
    <row r="2507" spans="2:19">
      <c r="B2507" s="28"/>
      <c r="S2507" s="28"/>
    </row>
    <row r="2508" spans="2:19">
      <c r="B2508" s="28"/>
      <c r="S2508" s="28"/>
    </row>
    <row r="2509" spans="2:19">
      <c r="B2509" s="28"/>
      <c r="S2509" s="28"/>
    </row>
    <row r="2510" spans="2:19">
      <c r="B2510" s="28"/>
      <c r="S2510" s="28"/>
    </row>
    <row r="2511" spans="2:19">
      <c r="B2511" s="28"/>
      <c r="S2511" s="28"/>
    </row>
    <row r="2512" spans="2:19">
      <c r="B2512" s="28"/>
      <c r="S2512" s="28"/>
    </row>
    <row r="2513" spans="2:19">
      <c r="B2513" s="28"/>
      <c r="S2513" s="28"/>
    </row>
    <row r="2514" spans="2:19">
      <c r="B2514" s="28"/>
      <c r="S2514" s="28"/>
    </row>
    <row r="2515" spans="2:19">
      <c r="B2515" s="28"/>
      <c r="S2515" s="28"/>
    </row>
    <row r="2516" spans="2:19">
      <c r="B2516" s="28"/>
      <c r="S2516" s="28"/>
    </row>
    <row r="2517" spans="2:19">
      <c r="B2517" s="28"/>
      <c r="S2517" s="28"/>
    </row>
    <row r="2518" spans="2:19">
      <c r="B2518" s="28"/>
      <c r="S2518" s="28"/>
    </row>
    <row r="2519" spans="2:19">
      <c r="B2519" s="28"/>
      <c r="S2519" s="28"/>
    </row>
    <row r="2520" spans="2:19">
      <c r="B2520" s="28"/>
      <c r="S2520" s="28"/>
    </row>
    <row r="2521" spans="2:19">
      <c r="B2521" s="28"/>
      <c r="S2521" s="28"/>
    </row>
    <row r="2522" spans="2:19">
      <c r="B2522" s="28"/>
      <c r="S2522" s="28"/>
    </row>
    <row r="2523" spans="2:19">
      <c r="B2523" s="28"/>
      <c r="S2523" s="28"/>
    </row>
    <row r="2524" spans="2:19">
      <c r="B2524" s="28"/>
      <c r="S2524" s="28"/>
    </row>
    <row r="2525" spans="2:19">
      <c r="B2525" s="28"/>
      <c r="S2525" s="28"/>
    </row>
    <row r="2526" spans="2:19">
      <c r="B2526" s="28"/>
      <c r="S2526" s="28"/>
    </row>
    <row r="2527" spans="2:19">
      <c r="B2527" s="28"/>
      <c r="S2527" s="28"/>
    </row>
    <row r="2528" spans="2:19">
      <c r="B2528" s="28"/>
      <c r="S2528" s="28"/>
    </row>
    <row r="2529" spans="2:19">
      <c r="B2529" s="28"/>
      <c r="S2529" s="28"/>
    </row>
    <row r="2530" spans="2:19">
      <c r="B2530" s="28"/>
      <c r="S2530" s="28"/>
    </row>
    <row r="2531" spans="2:19">
      <c r="B2531" s="28"/>
      <c r="S2531" s="28"/>
    </row>
    <row r="2532" spans="2:19">
      <c r="B2532" s="28"/>
      <c r="S2532" s="28"/>
    </row>
    <row r="2533" spans="2:19">
      <c r="B2533" s="28"/>
      <c r="S2533" s="28"/>
    </row>
    <row r="2534" spans="2:19">
      <c r="B2534" s="28"/>
      <c r="S2534" s="28"/>
    </row>
    <row r="2535" spans="2:19">
      <c r="B2535" s="28"/>
      <c r="S2535" s="28"/>
    </row>
    <row r="2536" spans="2:19">
      <c r="B2536" s="28"/>
      <c r="S2536" s="28"/>
    </row>
    <row r="2537" spans="2:19">
      <c r="B2537" s="28"/>
      <c r="S2537" s="28"/>
    </row>
    <row r="2538" spans="2:19">
      <c r="B2538" s="28"/>
      <c r="S2538" s="28"/>
    </row>
    <row r="2539" spans="2:19">
      <c r="B2539" s="28"/>
      <c r="S2539" s="28"/>
    </row>
    <row r="2540" spans="2:19">
      <c r="B2540" s="28"/>
      <c r="S2540" s="28"/>
    </row>
    <row r="2541" spans="2:19">
      <c r="B2541" s="28"/>
      <c r="S2541" s="28"/>
    </row>
    <row r="2542" spans="2:19">
      <c r="B2542" s="28"/>
      <c r="S2542" s="28"/>
    </row>
    <row r="2543" spans="2:19">
      <c r="B2543" s="28"/>
      <c r="S2543" s="28"/>
    </row>
    <row r="2544" spans="2:19">
      <c r="B2544" s="28"/>
      <c r="S2544" s="28"/>
    </row>
    <row r="2545" spans="2:19">
      <c r="B2545" s="28"/>
      <c r="S2545" s="28"/>
    </row>
    <row r="2546" spans="2:19">
      <c r="B2546" s="28"/>
      <c r="S2546" s="28"/>
    </row>
    <row r="2547" spans="2:19">
      <c r="B2547" s="28"/>
      <c r="S2547" s="28"/>
    </row>
    <row r="2548" spans="2:19">
      <c r="B2548" s="28"/>
      <c r="S2548" s="28"/>
    </row>
    <row r="2549" spans="2:19">
      <c r="B2549" s="28"/>
      <c r="S2549" s="28"/>
    </row>
    <row r="2550" spans="2:19">
      <c r="B2550" s="28"/>
      <c r="S2550" s="28"/>
    </row>
    <row r="2551" spans="2:19">
      <c r="B2551" s="28"/>
      <c r="S2551" s="28"/>
    </row>
    <row r="2552" spans="2:19">
      <c r="B2552" s="28"/>
      <c r="S2552" s="28"/>
    </row>
    <row r="2553" spans="2:19">
      <c r="B2553" s="28"/>
      <c r="S2553" s="28"/>
    </row>
    <row r="2554" spans="2:19">
      <c r="B2554" s="28"/>
      <c r="S2554" s="28"/>
    </row>
    <row r="2555" spans="2:19">
      <c r="B2555" s="28"/>
      <c r="S2555" s="28"/>
    </row>
    <row r="2556" spans="2:19">
      <c r="B2556" s="28"/>
      <c r="S2556" s="28"/>
    </row>
    <row r="2557" spans="2:19">
      <c r="B2557" s="28"/>
      <c r="S2557" s="28"/>
    </row>
    <row r="2558" spans="2:19">
      <c r="B2558" s="28"/>
      <c r="S2558" s="28"/>
    </row>
    <row r="2559" spans="2:19">
      <c r="B2559" s="28"/>
      <c r="S2559" s="28"/>
    </row>
    <row r="2560" spans="2:19">
      <c r="B2560" s="28"/>
      <c r="S2560" s="28"/>
    </row>
    <row r="2561" spans="2:19">
      <c r="B2561" s="28"/>
      <c r="S2561" s="28"/>
    </row>
    <row r="2562" spans="2:19">
      <c r="B2562" s="28"/>
      <c r="S2562" s="28"/>
    </row>
    <row r="2563" spans="2:19">
      <c r="B2563" s="28"/>
      <c r="S2563" s="28"/>
    </row>
    <row r="2564" spans="2:19">
      <c r="B2564" s="28"/>
      <c r="S2564" s="28"/>
    </row>
    <row r="2565" spans="2:19">
      <c r="B2565" s="28"/>
      <c r="S2565" s="28"/>
    </row>
    <row r="2566" spans="2:19">
      <c r="B2566" s="28"/>
      <c r="S2566" s="28"/>
    </row>
    <row r="2567" spans="2:19">
      <c r="B2567" s="28"/>
      <c r="S2567" s="28"/>
    </row>
    <row r="2568" spans="2:19">
      <c r="B2568" s="28"/>
      <c r="S2568" s="28"/>
    </row>
    <row r="2569" spans="2:19">
      <c r="B2569" s="28"/>
      <c r="S2569" s="28"/>
    </row>
    <row r="2570" spans="2:19">
      <c r="B2570" s="28"/>
      <c r="S2570" s="28"/>
    </row>
    <row r="2571" spans="2:19">
      <c r="B2571" s="28"/>
      <c r="S2571" s="28"/>
    </row>
    <row r="2572" spans="2:19">
      <c r="B2572" s="28"/>
      <c r="S2572" s="28"/>
    </row>
    <row r="2573" spans="2:19">
      <c r="B2573" s="28"/>
      <c r="S2573" s="28"/>
    </row>
    <row r="2574" spans="2:19">
      <c r="B2574" s="28"/>
      <c r="S2574" s="28"/>
    </row>
    <row r="2575" spans="2:19">
      <c r="B2575" s="28"/>
      <c r="S2575" s="28"/>
    </row>
    <row r="2576" spans="2:19">
      <c r="B2576" s="28"/>
      <c r="S2576" s="28"/>
    </row>
    <row r="2577" spans="2:19">
      <c r="B2577" s="28"/>
      <c r="S2577" s="28"/>
    </row>
    <row r="2578" spans="2:19">
      <c r="B2578" s="28"/>
      <c r="S2578" s="28"/>
    </row>
    <row r="2579" spans="2:19">
      <c r="B2579" s="28"/>
      <c r="S2579" s="28"/>
    </row>
    <row r="2580" spans="2:19">
      <c r="B2580" s="28"/>
      <c r="S2580" s="28"/>
    </row>
    <row r="2581" spans="2:19">
      <c r="B2581" s="28"/>
      <c r="S2581" s="28"/>
    </row>
    <row r="2582" spans="2:19">
      <c r="B2582" s="28"/>
      <c r="S2582" s="28"/>
    </row>
    <row r="2583" spans="2:19">
      <c r="B2583" s="28"/>
      <c r="S2583" s="28"/>
    </row>
    <row r="2584" spans="2:19">
      <c r="B2584" s="28"/>
      <c r="S2584" s="28"/>
    </row>
    <row r="2585" spans="2:19">
      <c r="B2585" s="28"/>
      <c r="S2585" s="28"/>
    </row>
    <row r="2586" spans="2:19">
      <c r="B2586" s="28"/>
      <c r="S2586" s="28"/>
    </row>
    <row r="2587" spans="2:19">
      <c r="B2587" s="28"/>
      <c r="S2587" s="28"/>
    </row>
    <row r="2588" spans="2:19">
      <c r="B2588" s="28"/>
      <c r="S2588" s="28"/>
    </row>
    <row r="2589" spans="2:19">
      <c r="B2589" s="28"/>
      <c r="S2589" s="28"/>
    </row>
    <row r="2590" spans="2:19">
      <c r="B2590" s="28"/>
      <c r="S2590" s="28"/>
    </row>
    <row r="2591" spans="2:19">
      <c r="B2591" s="28"/>
      <c r="S2591" s="28"/>
    </row>
    <row r="2592" spans="2:19">
      <c r="B2592" s="28"/>
      <c r="S2592" s="28"/>
    </row>
    <row r="2593" spans="2:19">
      <c r="B2593" s="28"/>
      <c r="S2593" s="28"/>
    </row>
    <row r="2594" spans="2:19">
      <c r="B2594" s="28"/>
      <c r="S2594" s="28"/>
    </row>
    <row r="2595" spans="2:19">
      <c r="B2595" s="28"/>
      <c r="S2595" s="28"/>
    </row>
    <row r="2596" spans="2:19">
      <c r="B2596" s="28"/>
      <c r="S2596" s="28"/>
    </row>
    <row r="2597" spans="2:19">
      <c r="B2597" s="28"/>
      <c r="S2597" s="28"/>
    </row>
    <row r="2598" spans="2:19">
      <c r="B2598" s="28"/>
      <c r="S2598" s="28"/>
    </row>
    <row r="2599" spans="2:19">
      <c r="B2599" s="28"/>
      <c r="S2599" s="28"/>
    </row>
    <row r="2600" spans="2:19">
      <c r="B2600" s="28"/>
      <c r="S2600" s="28"/>
    </row>
    <row r="2601" spans="2:19">
      <c r="B2601" s="28"/>
      <c r="S2601" s="28"/>
    </row>
    <row r="2602" spans="2:19">
      <c r="B2602" s="28"/>
      <c r="S2602" s="28"/>
    </row>
    <row r="2603" spans="2:19">
      <c r="B2603" s="28"/>
      <c r="S2603" s="28"/>
    </row>
    <row r="2604" spans="2:19">
      <c r="B2604" s="28"/>
      <c r="S2604" s="28"/>
    </row>
    <row r="2605" spans="2:19">
      <c r="B2605" s="28"/>
      <c r="S2605" s="28"/>
    </row>
    <row r="2606" spans="2:19">
      <c r="B2606" s="28"/>
      <c r="S2606" s="28"/>
    </row>
    <row r="2607" spans="2:19">
      <c r="B2607" s="28"/>
      <c r="S2607" s="28"/>
    </row>
    <row r="2608" spans="2:19">
      <c r="B2608" s="28"/>
      <c r="S2608" s="28"/>
    </row>
    <row r="2609" spans="2:19">
      <c r="B2609" s="28"/>
      <c r="S2609" s="28"/>
    </row>
    <row r="2610" spans="2:19">
      <c r="B2610" s="28"/>
      <c r="S2610" s="28"/>
    </row>
    <row r="2611" spans="2:19">
      <c r="B2611" s="28"/>
      <c r="S2611" s="28"/>
    </row>
    <row r="2612" spans="2:19">
      <c r="B2612" s="28"/>
      <c r="S2612" s="28"/>
    </row>
    <row r="2613" spans="2:19">
      <c r="B2613" s="28"/>
      <c r="S2613" s="28"/>
    </row>
    <row r="2614" spans="2:19">
      <c r="B2614" s="28"/>
      <c r="S2614" s="28"/>
    </row>
    <row r="2615" spans="2:19">
      <c r="B2615" s="28"/>
      <c r="S2615" s="28"/>
    </row>
    <row r="2616" spans="2:19">
      <c r="B2616" s="28"/>
      <c r="S2616" s="28"/>
    </row>
    <row r="2617" spans="2:19">
      <c r="B2617" s="28"/>
      <c r="S2617" s="28"/>
    </row>
    <row r="2618" spans="2:19">
      <c r="B2618" s="28"/>
      <c r="S2618" s="28"/>
    </row>
    <row r="2619" spans="2:19">
      <c r="B2619" s="28"/>
      <c r="S2619" s="28"/>
    </row>
    <row r="2620" spans="2:19">
      <c r="B2620" s="28"/>
      <c r="S2620" s="28"/>
    </row>
    <row r="2621" spans="2:19">
      <c r="B2621" s="28"/>
      <c r="S2621" s="28"/>
    </row>
    <row r="2622" spans="2:19">
      <c r="B2622" s="28"/>
      <c r="S2622" s="28"/>
    </row>
    <row r="2623" spans="2:19">
      <c r="B2623" s="28"/>
      <c r="S2623" s="28"/>
    </row>
    <row r="2624" spans="2:19">
      <c r="B2624" s="28"/>
      <c r="S2624" s="28"/>
    </row>
    <row r="2625" spans="2:19">
      <c r="B2625" s="28"/>
      <c r="S2625" s="28"/>
    </row>
    <row r="2626" spans="2:19">
      <c r="B2626" s="28"/>
      <c r="S2626" s="28"/>
    </row>
    <row r="2627" spans="2:19">
      <c r="B2627" s="28"/>
      <c r="S2627" s="28"/>
    </row>
    <row r="2628" spans="2:19">
      <c r="B2628" s="28"/>
      <c r="S2628" s="28"/>
    </row>
    <row r="2629" spans="2:19">
      <c r="B2629" s="28"/>
      <c r="S2629" s="28"/>
    </row>
    <row r="2630" spans="2:19">
      <c r="B2630" s="28"/>
      <c r="S2630" s="28"/>
    </row>
    <row r="2631" spans="2:19">
      <c r="B2631" s="28"/>
      <c r="S2631" s="28"/>
    </row>
    <row r="2632" spans="2:19">
      <c r="B2632" s="28"/>
      <c r="S2632" s="28"/>
    </row>
    <row r="2633" spans="2:19">
      <c r="B2633" s="28"/>
      <c r="S2633" s="28"/>
    </row>
    <row r="2634" spans="2:19">
      <c r="B2634" s="28"/>
      <c r="S2634" s="28"/>
    </row>
    <row r="2635" spans="2:19">
      <c r="B2635" s="28"/>
      <c r="S2635" s="28"/>
    </row>
    <row r="2636" spans="2:19">
      <c r="B2636" s="28"/>
      <c r="S2636" s="28"/>
    </row>
    <row r="2637" spans="2:19">
      <c r="B2637" s="28"/>
      <c r="S2637" s="28"/>
    </row>
    <row r="2638" spans="2:19">
      <c r="B2638" s="28"/>
      <c r="S2638" s="28"/>
    </row>
    <row r="2639" spans="2:19">
      <c r="B2639" s="28"/>
      <c r="S2639" s="28"/>
    </row>
    <row r="2640" spans="2:19">
      <c r="B2640" s="28"/>
      <c r="S2640" s="28"/>
    </row>
    <row r="2641" spans="2:19">
      <c r="B2641" s="28"/>
      <c r="S2641" s="28"/>
    </row>
    <row r="2642" spans="2:19">
      <c r="B2642" s="28"/>
      <c r="S2642" s="28"/>
    </row>
    <row r="2643" spans="2:19">
      <c r="B2643" s="28"/>
      <c r="S2643" s="28"/>
    </row>
    <row r="2644" spans="2:19">
      <c r="B2644" s="28"/>
      <c r="S2644" s="28"/>
    </row>
    <row r="2645" spans="2:19">
      <c r="B2645" s="28"/>
      <c r="S2645" s="28"/>
    </row>
    <row r="2646" spans="2:19">
      <c r="B2646" s="28"/>
      <c r="S2646" s="28"/>
    </row>
    <row r="2647" spans="2:19">
      <c r="B2647" s="28"/>
      <c r="S2647" s="28"/>
    </row>
    <row r="2648" spans="2:19">
      <c r="B2648" s="28"/>
      <c r="S2648" s="28"/>
    </row>
    <row r="2649" spans="2:19">
      <c r="B2649" s="28"/>
      <c r="S2649" s="28"/>
    </row>
    <row r="2650" spans="2:19">
      <c r="B2650" s="28"/>
      <c r="S2650" s="28"/>
    </row>
    <row r="2651" spans="2:19">
      <c r="B2651" s="28"/>
      <c r="S2651" s="28"/>
    </row>
    <row r="2652" spans="2:19">
      <c r="B2652" s="28"/>
      <c r="S2652" s="28"/>
    </row>
    <row r="2653" spans="2:19">
      <c r="B2653" s="28"/>
      <c r="S2653" s="28"/>
    </row>
    <row r="2654" spans="2:19">
      <c r="B2654" s="28"/>
      <c r="S2654" s="28"/>
    </row>
    <row r="2655" spans="2:19">
      <c r="B2655" s="28"/>
      <c r="S2655" s="28"/>
    </row>
    <row r="2656" spans="2:19">
      <c r="B2656" s="28"/>
      <c r="S2656" s="28"/>
    </row>
    <row r="2657" spans="2:19">
      <c r="B2657" s="28"/>
      <c r="S2657" s="28"/>
    </row>
    <row r="2658" spans="2:19">
      <c r="B2658" s="28"/>
      <c r="S2658" s="28"/>
    </row>
    <row r="2659" spans="2:19">
      <c r="B2659" s="28"/>
      <c r="S2659" s="28"/>
    </row>
    <row r="2660" spans="2:19">
      <c r="B2660" s="28"/>
      <c r="S2660" s="28"/>
    </row>
    <row r="2661" spans="2:19">
      <c r="B2661" s="28"/>
      <c r="S2661" s="28"/>
    </row>
    <row r="2662" spans="2:19">
      <c r="B2662" s="28"/>
      <c r="S2662" s="28"/>
    </row>
    <row r="2663" spans="2:19">
      <c r="B2663" s="28"/>
      <c r="S2663" s="28"/>
    </row>
    <row r="2664" spans="2:19">
      <c r="B2664" s="28"/>
      <c r="S2664" s="28"/>
    </row>
    <row r="2665" spans="2:19">
      <c r="B2665" s="28"/>
      <c r="S2665" s="28"/>
    </row>
    <row r="2666" spans="2:19">
      <c r="B2666" s="28"/>
      <c r="S2666" s="28"/>
    </row>
    <row r="2667" spans="2:19">
      <c r="B2667" s="28"/>
      <c r="S2667" s="28"/>
    </row>
    <row r="2668" spans="2:19">
      <c r="B2668" s="28"/>
      <c r="S2668" s="28"/>
    </row>
    <row r="2669" spans="2:19">
      <c r="B2669" s="28"/>
      <c r="S2669" s="28"/>
    </row>
    <row r="2670" spans="2:19">
      <c r="B2670" s="28"/>
      <c r="S2670" s="28"/>
    </row>
    <row r="2671" spans="2:19">
      <c r="B2671" s="28"/>
      <c r="S2671" s="28"/>
    </row>
    <row r="2672" spans="2:19">
      <c r="B2672" s="28"/>
      <c r="S2672" s="28"/>
    </row>
    <row r="2673" spans="2:19">
      <c r="B2673" s="28"/>
      <c r="S2673" s="28"/>
    </row>
    <row r="2674" spans="2:19">
      <c r="B2674" s="28"/>
      <c r="S2674" s="28"/>
    </row>
    <row r="2675" spans="2:19">
      <c r="B2675" s="28"/>
      <c r="S2675" s="28"/>
    </row>
    <row r="2676" spans="2:19">
      <c r="B2676" s="28"/>
      <c r="S2676" s="28"/>
    </row>
    <row r="2677" spans="2:19">
      <c r="B2677" s="28"/>
      <c r="S2677" s="28"/>
    </row>
    <row r="2678" spans="2:19">
      <c r="B2678" s="28"/>
      <c r="S2678" s="28"/>
    </row>
    <row r="2679" spans="2:19">
      <c r="B2679" s="28"/>
      <c r="S2679" s="28"/>
    </row>
    <row r="2680" spans="2:19">
      <c r="B2680" s="28"/>
      <c r="S2680" s="28"/>
    </row>
    <row r="2681" spans="2:19">
      <c r="B2681" s="28"/>
      <c r="S2681" s="28"/>
    </row>
    <row r="2682" spans="2:19">
      <c r="B2682" s="28"/>
      <c r="S2682" s="28"/>
    </row>
    <row r="2683" spans="2:19">
      <c r="B2683" s="28"/>
      <c r="S2683" s="28"/>
    </row>
    <row r="2684" spans="2:19">
      <c r="B2684" s="28"/>
      <c r="S2684" s="28"/>
    </row>
    <row r="2685" spans="2:19">
      <c r="B2685" s="28"/>
      <c r="S2685" s="28"/>
    </row>
    <row r="2686" spans="2:19">
      <c r="B2686" s="28"/>
      <c r="S2686" s="28"/>
    </row>
    <row r="2687" spans="2:19">
      <c r="B2687" s="28"/>
      <c r="S2687" s="28"/>
    </row>
    <row r="2688" spans="2:19">
      <c r="B2688" s="28"/>
      <c r="S2688" s="28"/>
    </row>
    <row r="2689" spans="2:19">
      <c r="B2689" s="28"/>
      <c r="S2689" s="28"/>
    </row>
    <row r="2690" spans="2:19">
      <c r="B2690" s="28"/>
      <c r="S2690" s="28"/>
    </row>
    <row r="2691" spans="2:19">
      <c r="B2691" s="28"/>
      <c r="S2691" s="28"/>
    </row>
    <row r="2692" spans="2:19">
      <c r="B2692" s="28"/>
      <c r="S2692" s="28"/>
    </row>
    <row r="2693" spans="2:19">
      <c r="B2693" s="28"/>
      <c r="S2693" s="28"/>
    </row>
    <row r="2694" spans="2:19">
      <c r="B2694" s="28"/>
      <c r="S2694" s="28"/>
    </row>
    <row r="2695" spans="2:19">
      <c r="B2695" s="28"/>
      <c r="S2695" s="28"/>
    </row>
    <row r="2696" spans="2:19">
      <c r="B2696" s="28"/>
      <c r="S2696" s="28"/>
    </row>
    <row r="2697" spans="2:19">
      <c r="B2697" s="28"/>
      <c r="S2697" s="28"/>
    </row>
    <row r="2698" spans="2:19">
      <c r="B2698" s="28"/>
      <c r="S2698" s="28"/>
    </row>
    <row r="2699" spans="2:19">
      <c r="B2699" s="28"/>
      <c r="S2699" s="28"/>
    </row>
    <row r="2700" spans="2:19">
      <c r="B2700" s="28"/>
      <c r="S2700" s="28"/>
    </row>
    <row r="2701" spans="2:19">
      <c r="B2701" s="28"/>
      <c r="S2701" s="28"/>
    </row>
    <row r="2702" spans="2:19">
      <c r="B2702" s="28"/>
      <c r="S2702" s="28"/>
    </row>
    <row r="2703" spans="2:19">
      <c r="B2703" s="28"/>
      <c r="S2703" s="28"/>
    </row>
    <row r="2704" spans="2:19">
      <c r="B2704" s="28"/>
      <c r="S2704" s="28"/>
    </row>
    <row r="2705" spans="2:19">
      <c r="B2705" s="28"/>
      <c r="S2705" s="28"/>
    </row>
    <row r="2706" spans="2:19">
      <c r="B2706" s="28"/>
      <c r="S2706" s="28"/>
    </row>
    <row r="2707" spans="2:19">
      <c r="B2707" s="28"/>
      <c r="S2707" s="28"/>
    </row>
    <row r="2708" spans="2:19">
      <c r="B2708" s="28"/>
      <c r="S2708" s="28"/>
    </row>
    <row r="2709" spans="2:19">
      <c r="B2709" s="28"/>
      <c r="S2709" s="28"/>
    </row>
    <row r="2710" spans="2:19">
      <c r="B2710" s="28"/>
      <c r="S2710" s="28"/>
    </row>
    <row r="2711" spans="2:19">
      <c r="B2711" s="28"/>
      <c r="S2711" s="28"/>
    </row>
    <row r="2712" spans="2:19">
      <c r="B2712" s="28"/>
      <c r="S2712" s="28"/>
    </row>
    <row r="2713" spans="2:19">
      <c r="B2713" s="28"/>
      <c r="S2713" s="28"/>
    </row>
    <row r="2714" spans="2:19">
      <c r="B2714" s="28"/>
      <c r="S2714" s="28"/>
    </row>
    <row r="2715" spans="2:19">
      <c r="B2715" s="28"/>
      <c r="S2715" s="28"/>
    </row>
    <row r="2716" spans="2:19">
      <c r="B2716" s="28"/>
      <c r="S2716" s="28"/>
    </row>
    <row r="2717" spans="2:19">
      <c r="B2717" s="28"/>
      <c r="S2717" s="28"/>
    </row>
    <row r="2718" spans="2:19">
      <c r="B2718" s="28"/>
      <c r="S2718" s="28"/>
    </row>
    <row r="2719" spans="2:19">
      <c r="B2719" s="28"/>
      <c r="S2719" s="28"/>
    </row>
    <row r="2720" spans="2:19">
      <c r="B2720" s="28"/>
      <c r="S2720" s="28"/>
    </row>
    <row r="2721" spans="2:19">
      <c r="B2721" s="28"/>
      <c r="S2721" s="28"/>
    </row>
    <row r="2722" spans="2:19">
      <c r="B2722" s="28"/>
      <c r="S2722" s="28"/>
    </row>
    <row r="2723" spans="2:19">
      <c r="B2723" s="28"/>
      <c r="S2723" s="28"/>
    </row>
    <row r="2724" spans="2:19">
      <c r="B2724" s="28"/>
      <c r="S2724" s="28"/>
    </row>
    <row r="2725" spans="2:19">
      <c r="B2725" s="28"/>
      <c r="S2725" s="28"/>
    </row>
    <row r="2726" spans="2:19">
      <c r="B2726" s="28"/>
      <c r="S2726" s="28"/>
    </row>
    <row r="2727" spans="2:19">
      <c r="B2727" s="28"/>
      <c r="S2727" s="28"/>
    </row>
    <row r="2728" spans="2:19">
      <c r="B2728" s="28"/>
      <c r="S2728" s="28"/>
    </row>
    <row r="2729" spans="2:19">
      <c r="B2729" s="28"/>
      <c r="S2729" s="28"/>
    </row>
    <row r="2730" spans="2:19">
      <c r="B2730" s="28"/>
      <c r="S2730" s="28"/>
    </row>
    <row r="2731" spans="2:19">
      <c r="B2731" s="28"/>
      <c r="S2731" s="28"/>
    </row>
    <row r="2732" spans="2:19">
      <c r="B2732" s="28"/>
      <c r="S2732" s="28"/>
    </row>
    <row r="2733" spans="2:19">
      <c r="B2733" s="28"/>
      <c r="S2733" s="28"/>
    </row>
    <row r="2734" spans="2:19">
      <c r="B2734" s="28"/>
      <c r="S2734" s="28"/>
    </row>
    <row r="2735" spans="2:19">
      <c r="B2735" s="28"/>
      <c r="S2735" s="28"/>
    </row>
    <row r="2736" spans="2:19">
      <c r="B2736" s="28"/>
      <c r="S2736" s="28"/>
    </row>
    <row r="2737" spans="2:19">
      <c r="B2737" s="28"/>
      <c r="S2737" s="28"/>
    </row>
    <row r="2738" spans="2:19">
      <c r="B2738" s="28"/>
      <c r="S2738" s="28"/>
    </row>
    <row r="2739" spans="2:19">
      <c r="B2739" s="28"/>
      <c r="S2739" s="28"/>
    </row>
    <row r="2740" spans="2:19">
      <c r="B2740" s="28"/>
      <c r="S2740" s="28"/>
    </row>
    <row r="2741" spans="2:19">
      <c r="B2741" s="28"/>
      <c r="S2741" s="28"/>
    </row>
    <row r="2742" spans="2:19">
      <c r="B2742" s="28"/>
      <c r="S2742" s="28"/>
    </row>
    <row r="2743" spans="2:19">
      <c r="B2743" s="28"/>
      <c r="S2743" s="28"/>
    </row>
    <row r="2744" spans="2:19">
      <c r="B2744" s="28"/>
      <c r="S2744" s="28"/>
    </row>
    <row r="2745" spans="2:19">
      <c r="B2745" s="28"/>
      <c r="S2745" s="28"/>
    </row>
    <row r="2746" spans="2:19">
      <c r="B2746" s="28"/>
      <c r="S2746" s="28"/>
    </row>
    <row r="2747" spans="2:19">
      <c r="B2747" s="28"/>
      <c r="S2747" s="28"/>
    </row>
    <row r="2748" spans="2:19">
      <c r="B2748" s="28"/>
      <c r="S2748" s="28"/>
    </row>
    <row r="2749" spans="2:19">
      <c r="B2749" s="28"/>
      <c r="S2749" s="28"/>
    </row>
    <row r="2750" spans="2:19">
      <c r="B2750" s="28"/>
      <c r="S2750" s="28"/>
    </row>
    <row r="2751" spans="2:19">
      <c r="B2751" s="28"/>
      <c r="S2751" s="28"/>
    </row>
    <row r="2752" spans="2:19">
      <c r="B2752" s="28"/>
      <c r="S2752" s="28"/>
    </row>
    <row r="2753" spans="2:19">
      <c r="B2753" s="28"/>
      <c r="S2753" s="28"/>
    </row>
    <row r="2754" spans="2:19">
      <c r="B2754" s="28"/>
      <c r="S2754" s="28"/>
    </row>
    <row r="2755" spans="2:19">
      <c r="B2755" s="28"/>
      <c r="S2755" s="28"/>
    </row>
    <row r="2756" spans="2:19">
      <c r="B2756" s="28"/>
      <c r="S2756" s="28"/>
    </row>
    <row r="2757" spans="2:19">
      <c r="B2757" s="28"/>
      <c r="S2757" s="28"/>
    </row>
    <row r="2758" spans="2:19">
      <c r="B2758" s="28"/>
      <c r="S2758" s="28"/>
    </row>
    <row r="2759" spans="2:19">
      <c r="B2759" s="28"/>
      <c r="S2759" s="28"/>
    </row>
    <row r="2760" spans="2:19">
      <c r="B2760" s="28"/>
      <c r="S2760" s="28"/>
    </row>
    <row r="2761" spans="2:19">
      <c r="B2761" s="28"/>
      <c r="S2761" s="28"/>
    </row>
    <row r="2762" spans="2:19">
      <c r="B2762" s="28"/>
      <c r="S2762" s="28"/>
    </row>
    <row r="2763" spans="2:19">
      <c r="B2763" s="28"/>
      <c r="S2763" s="28"/>
    </row>
    <row r="2764" spans="2:19">
      <c r="B2764" s="28"/>
      <c r="S2764" s="28"/>
    </row>
    <row r="2765" spans="2:19">
      <c r="B2765" s="28"/>
      <c r="S2765" s="28"/>
    </row>
    <row r="2766" spans="2:19">
      <c r="B2766" s="28"/>
      <c r="S2766" s="28"/>
    </row>
    <row r="2767" spans="2:19">
      <c r="B2767" s="28"/>
      <c r="S2767" s="28"/>
    </row>
    <row r="2768" spans="2:19">
      <c r="B2768" s="28"/>
      <c r="S2768" s="28"/>
    </row>
    <row r="2769" spans="2:19">
      <c r="B2769" s="28"/>
      <c r="S2769" s="28"/>
    </row>
    <row r="2770" spans="2:19">
      <c r="B2770" s="28"/>
      <c r="S2770" s="28"/>
    </row>
    <row r="2771" spans="2:19">
      <c r="B2771" s="28"/>
      <c r="S2771" s="28"/>
    </row>
    <row r="2772" spans="2:19">
      <c r="B2772" s="28"/>
      <c r="S2772" s="28"/>
    </row>
    <row r="2773" spans="2:19">
      <c r="B2773" s="28"/>
      <c r="S2773" s="28"/>
    </row>
    <row r="2774" spans="2:19">
      <c r="B2774" s="28"/>
      <c r="S2774" s="28"/>
    </row>
    <row r="2775" spans="2:19">
      <c r="B2775" s="28"/>
      <c r="S2775" s="28"/>
    </row>
    <row r="2776" spans="2:19">
      <c r="B2776" s="28"/>
      <c r="S2776" s="28"/>
    </row>
    <row r="2777" spans="2:19">
      <c r="B2777" s="28"/>
      <c r="S2777" s="28"/>
    </row>
    <row r="2778" spans="2:19">
      <c r="B2778" s="28"/>
      <c r="S2778" s="28"/>
    </row>
    <row r="2779" spans="2:19">
      <c r="B2779" s="28"/>
      <c r="S2779" s="28"/>
    </row>
    <row r="2780" spans="2:19">
      <c r="B2780" s="28"/>
      <c r="S2780" s="28"/>
    </row>
    <row r="2781" spans="2:19">
      <c r="B2781" s="28"/>
      <c r="S2781" s="28"/>
    </row>
    <row r="2782" spans="2:19">
      <c r="B2782" s="28"/>
      <c r="S2782" s="28"/>
    </row>
    <row r="2783" spans="2:19">
      <c r="B2783" s="28"/>
      <c r="S2783" s="28"/>
    </row>
    <row r="2784" spans="2:19">
      <c r="B2784" s="28"/>
      <c r="S2784" s="28"/>
    </row>
    <row r="2785" spans="2:19">
      <c r="B2785" s="28"/>
      <c r="S2785" s="28"/>
    </row>
    <row r="2786" spans="2:19">
      <c r="B2786" s="28"/>
      <c r="S2786" s="28"/>
    </row>
    <row r="2787" spans="2:19">
      <c r="B2787" s="28"/>
      <c r="S2787" s="28"/>
    </row>
    <row r="2788" spans="2:19">
      <c r="B2788" s="28"/>
      <c r="S2788" s="28"/>
    </row>
    <row r="2789" spans="2:19">
      <c r="B2789" s="28"/>
      <c r="S2789" s="28"/>
    </row>
    <row r="2790" spans="2:19">
      <c r="B2790" s="28"/>
      <c r="S2790" s="28"/>
    </row>
    <row r="2791" spans="2:19">
      <c r="B2791" s="28"/>
      <c r="S2791" s="28"/>
    </row>
    <row r="2792" spans="2:19">
      <c r="B2792" s="28"/>
      <c r="S2792" s="28"/>
    </row>
    <row r="2793" spans="2:19">
      <c r="B2793" s="28"/>
      <c r="S2793" s="28"/>
    </row>
    <row r="2794" spans="2:19">
      <c r="B2794" s="28"/>
      <c r="S2794" s="28"/>
    </row>
    <row r="2795" spans="2:19">
      <c r="B2795" s="28"/>
      <c r="S2795" s="28"/>
    </row>
    <row r="2796" spans="2:19">
      <c r="B2796" s="28"/>
      <c r="S2796" s="28"/>
    </row>
    <row r="2797" spans="2:19">
      <c r="B2797" s="28"/>
      <c r="S2797" s="28"/>
    </row>
    <row r="2798" spans="2:19">
      <c r="B2798" s="28"/>
      <c r="S2798" s="28"/>
    </row>
    <row r="2799" spans="2:19">
      <c r="B2799" s="28"/>
      <c r="S2799" s="28"/>
    </row>
    <row r="2800" spans="2:19">
      <c r="B2800" s="28"/>
      <c r="S2800" s="28"/>
    </row>
    <row r="2801" spans="2:19">
      <c r="B2801" s="28"/>
      <c r="S2801" s="28"/>
    </row>
    <row r="2802" spans="2:19">
      <c r="B2802" s="28"/>
      <c r="S2802" s="28"/>
    </row>
    <row r="2803" spans="2:19">
      <c r="B2803" s="28"/>
      <c r="S2803" s="28"/>
    </row>
    <row r="2804" spans="2:19">
      <c r="B2804" s="28"/>
      <c r="S2804" s="28"/>
    </row>
    <row r="2805" spans="2:19">
      <c r="B2805" s="28"/>
      <c r="S2805" s="28"/>
    </row>
    <row r="2806" spans="2:19">
      <c r="B2806" s="28"/>
      <c r="S2806" s="28"/>
    </row>
    <row r="2807" spans="2:19">
      <c r="B2807" s="28"/>
      <c r="S2807" s="28"/>
    </row>
    <row r="2808" spans="2:19">
      <c r="B2808" s="28"/>
      <c r="S2808" s="28"/>
    </row>
    <row r="2809" spans="2:19">
      <c r="B2809" s="28"/>
      <c r="S2809" s="28"/>
    </row>
    <row r="2810" spans="2:19">
      <c r="B2810" s="28"/>
      <c r="S2810" s="28"/>
    </row>
    <row r="2811" spans="2:19">
      <c r="B2811" s="28"/>
      <c r="S2811" s="28"/>
    </row>
    <row r="2812" spans="2:19">
      <c r="B2812" s="28"/>
      <c r="S2812" s="28"/>
    </row>
    <row r="2813" spans="2:19">
      <c r="B2813" s="28"/>
      <c r="S2813" s="28"/>
    </row>
    <row r="2814" spans="2:19">
      <c r="B2814" s="28"/>
      <c r="S2814" s="28"/>
    </row>
    <row r="2815" spans="2:19">
      <c r="B2815" s="28"/>
      <c r="S2815" s="28"/>
    </row>
    <row r="2816" spans="2:19">
      <c r="B2816" s="28"/>
      <c r="S2816" s="28"/>
    </row>
    <row r="2817" spans="2:19">
      <c r="B2817" s="28"/>
      <c r="S2817" s="28"/>
    </row>
    <row r="2818" spans="2:19">
      <c r="B2818" s="28"/>
      <c r="S2818" s="28"/>
    </row>
    <row r="2819" spans="2:19">
      <c r="B2819" s="28"/>
      <c r="S2819" s="28"/>
    </row>
    <row r="2820" spans="2:19">
      <c r="B2820" s="28"/>
      <c r="S2820" s="28"/>
    </row>
    <row r="2821" spans="2:19">
      <c r="B2821" s="28"/>
      <c r="S2821" s="28"/>
    </row>
    <row r="2822" spans="2:19">
      <c r="B2822" s="28"/>
      <c r="S2822" s="28"/>
    </row>
    <row r="2823" spans="2:19">
      <c r="B2823" s="28"/>
      <c r="S2823" s="28"/>
    </row>
    <row r="2824" spans="2:19">
      <c r="B2824" s="28"/>
      <c r="S2824" s="28"/>
    </row>
    <row r="2825" spans="2:19">
      <c r="B2825" s="28"/>
      <c r="S2825" s="28"/>
    </row>
    <row r="2826" spans="2:19">
      <c r="B2826" s="28"/>
      <c r="S2826" s="28"/>
    </row>
    <row r="2827" spans="2:19">
      <c r="B2827" s="28"/>
      <c r="S2827" s="28"/>
    </row>
    <row r="2828" spans="2:19">
      <c r="B2828" s="28"/>
      <c r="S2828" s="28"/>
    </row>
    <row r="2829" spans="2:19">
      <c r="B2829" s="28"/>
      <c r="S2829" s="28"/>
    </row>
    <row r="2830" spans="2:19">
      <c r="B2830" s="28"/>
      <c r="S2830" s="28"/>
    </row>
    <row r="2831" spans="2:19">
      <c r="B2831" s="28"/>
      <c r="S2831" s="28"/>
    </row>
    <row r="2832" spans="2:19">
      <c r="B2832" s="28"/>
      <c r="S2832" s="28"/>
    </row>
    <row r="2833" spans="2:19">
      <c r="B2833" s="28"/>
      <c r="S2833" s="28"/>
    </row>
    <row r="2834" spans="2:19">
      <c r="B2834" s="28"/>
      <c r="S2834" s="28"/>
    </row>
    <row r="2835" spans="2:19">
      <c r="B2835" s="28"/>
      <c r="S2835" s="28"/>
    </row>
    <row r="2836" spans="2:19">
      <c r="B2836" s="28"/>
      <c r="S2836" s="28"/>
    </row>
    <row r="2837" spans="2:19">
      <c r="B2837" s="28"/>
      <c r="S2837" s="28"/>
    </row>
    <row r="2838" spans="2:19">
      <c r="B2838" s="28"/>
      <c r="S2838" s="28"/>
    </row>
    <row r="2839" spans="2:19">
      <c r="B2839" s="28"/>
      <c r="S2839" s="28"/>
    </row>
    <row r="2840" spans="2:19">
      <c r="B2840" s="28"/>
      <c r="S2840" s="28"/>
    </row>
    <row r="2841" spans="2:19">
      <c r="B2841" s="28"/>
      <c r="S2841" s="28"/>
    </row>
    <row r="2842" spans="2:19">
      <c r="B2842" s="28"/>
      <c r="S2842" s="28"/>
    </row>
    <row r="2843" spans="2:19">
      <c r="B2843" s="28"/>
      <c r="S2843" s="28"/>
    </row>
    <row r="2844" spans="2:19">
      <c r="B2844" s="28"/>
      <c r="S2844" s="28"/>
    </row>
    <row r="2845" spans="2:19">
      <c r="B2845" s="28"/>
      <c r="S2845" s="28"/>
    </row>
    <row r="2846" spans="2:19">
      <c r="B2846" s="28"/>
      <c r="S2846" s="28"/>
    </row>
    <row r="2847" spans="2:19">
      <c r="B2847" s="28"/>
      <c r="S2847" s="28"/>
    </row>
    <row r="2848" spans="2:19">
      <c r="B2848" s="28"/>
      <c r="S2848" s="28"/>
    </row>
    <row r="2849" spans="2:19">
      <c r="B2849" s="28"/>
      <c r="S2849" s="28"/>
    </row>
    <row r="2850" spans="2:19">
      <c r="B2850" s="28"/>
      <c r="S2850" s="28"/>
    </row>
    <row r="2851" spans="2:19">
      <c r="B2851" s="28"/>
      <c r="S2851" s="28"/>
    </row>
    <row r="2852" spans="2:19">
      <c r="B2852" s="28"/>
      <c r="S2852" s="28"/>
    </row>
    <row r="2853" spans="2:19">
      <c r="B2853" s="28"/>
      <c r="S2853" s="28"/>
    </row>
    <row r="2854" spans="2:19">
      <c r="B2854" s="28"/>
      <c r="S2854" s="28"/>
    </row>
    <row r="2855" spans="2:19">
      <c r="B2855" s="28"/>
      <c r="S2855" s="28"/>
    </row>
    <row r="2856" spans="2:19">
      <c r="B2856" s="28"/>
      <c r="S2856" s="28"/>
    </row>
    <row r="2857" spans="2:19">
      <c r="B2857" s="28"/>
      <c r="S2857" s="28"/>
    </row>
    <row r="2858" spans="2:19">
      <c r="B2858" s="28"/>
      <c r="S2858" s="28"/>
    </row>
    <row r="2859" spans="2:19">
      <c r="B2859" s="28"/>
      <c r="S2859" s="28"/>
    </row>
    <row r="2860" spans="2:19">
      <c r="B2860" s="28"/>
      <c r="S2860" s="28"/>
    </row>
    <row r="2861" spans="2:19">
      <c r="B2861" s="28"/>
      <c r="S2861" s="28"/>
    </row>
    <row r="2862" spans="2:19">
      <c r="B2862" s="28"/>
      <c r="S2862" s="28"/>
    </row>
    <row r="2863" spans="2:19">
      <c r="B2863" s="28"/>
      <c r="S2863" s="28"/>
    </row>
    <row r="2864" spans="2:19">
      <c r="B2864" s="28"/>
      <c r="S2864" s="28"/>
    </row>
    <row r="2865" spans="2:19">
      <c r="B2865" s="28"/>
      <c r="S2865" s="28"/>
    </row>
    <row r="2866" spans="2:19">
      <c r="B2866" s="28"/>
      <c r="S2866" s="28"/>
    </row>
    <row r="2867" spans="2:19">
      <c r="B2867" s="28"/>
      <c r="S2867" s="28"/>
    </row>
    <row r="2868" spans="2:19">
      <c r="B2868" s="28"/>
      <c r="S2868" s="28"/>
    </row>
    <row r="2869" spans="2:19">
      <c r="B2869" s="28"/>
      <c r="S2869" s="28"/>
    </row>
    <row r="2870" spans="2:19">
      <c r="B2870" s="28"/>
      <c r="S2870" s="28"/>
    </row>
    <row r="2871" spans="2:19">
      <c r="B2871" s="28"/>
      <c r="S2871" s="28"/>
    </row>
    <row r="2872" spans="2:19">
      <c r="B2872" s="28"/>
      <c r="S2872" s="28"/>
    </row>
    <row r="2873" spans="2:19">
      <c r="B2873" s="28"/>
      <c r="S2873" s="28"/>
    </row>
    <row r="2874" spans="2:19">
      <c r="B2874" s="28"/>
      <c r="S2874" s="28"/>
    </row>
    <row r="2875" spans="2:19">
      <c r="B2875" s="28"/>
      <c r="S2875" s="28"/>
    </row>
    <row r="2876" spans="2:19">
      <c r="B2876" s="28"/>
      <c r="S2876" s="28"/>
    </row>
    <row r="2877" spans="2:19">
      <c r="B2877" s="28"/>
      <c r="S2877" s="28"/>
    </row>
    <row r="2878" spans="2:19">
      <c r="B2878" s="28"/>
      <c r="S2878" s="28"/>
    </row>
    <row r="2879" spans="2:19">
      <c r="B2879" s="28"/>
      <c r="S2879" s="28"/>
    </row>
    <row r="2880" spans="2:19">
      <c r="B2880" s="28"/>
      <c r="S2880" s="28"/>
    </row>
    <row r="2881" spans="2:19">
      <c r="B2881" s="28"/>
      <c r="S2881" s="28"/>
    </row>
    <row r="2882" spans="2:19">
      <c r="B2882" s="28"/>
      <c r="S2882" s="28"/>
    </row>
    <row r="2883" spans="2:19">
      <c r="B2883" s="28"/>
      <c r="S2883" s="28"/>
    </row>
    <row r="2884" spans="2:19">
      <c r="B2884" s="28"/>
      <c r="S2884" s="28"/>
    </row>
    <row r="2885" spans="2:19">
      <c r="B2885" s="28"/>
      <c r="S2885" s="28"/>
    </row>
    <row r="2886" spans="2:19">
      <c r="B2886" s="28"/>
      <c r="S2886" s="28"/>
    </row>
    <row r="2887" spans="2:19">
      <c r="B2887" s="28"/>
      <c r="S2887" s="28"/>
    </row>
    <row r="2888" spans="2:19">
      <c r="B2888" s="28"/>
      <c r="S2888" s="28"/>
    </row>
    <row r="2889" spans="2:19">
      <c r="B2889" s="28"/>
      <c r="S2889" s="28"/>
    </row>
    <row r="2890" spans="2:19">
      <c r="B2890" s="28"/>
      <c r="S2890" s="28"/>
    </row>
    <row r="2891" spans="2:19">
      <c r="B2891" s="28"/>
      <c r="S2891" s="28"/>
    </row>
    <row r="2892" spans="2:19">
      <c r="B2892" s="28"/>
      <c r="S2892" s="28"/>
    </row>
    <row r="2893" spans="2:19">
      <c r="B2893" s="28"/>
      <c r="S2893" s="28"/>
    </row>
    <row r="2894" spans="2:19">
      <c r="B2894" s="28"/>
      <c r="S2894" s="28"/>
    </row>
    <row r="2895" spans="2:19">
      <c r="B2895" s="28"/>
      <c r="S2895" s="28"/>
    </row>
    <row r="2896" spans="2:19">
      <c r="B2896" s="28"/>
      <c r="S2896" s="28"/>
    </row>
    <row r="2897" spans="2:19">
      <c r="B2897" s="28"/>
      <c r="S2897" s="28"/>
    </row>
    <row r="2898" spans="2:19">
      <c r="B2898" s="28"/>
      <c r="S2898" s="28"/>
    </row>
    <row r="2899" spans="2:19">
      <c r="B2899" s="28"/>
      <c r="S2899" s="28"/>
    </row>
    <row r="2900" spans="2:19">
      <c r="B2900" s="28"/>
      <c r="S2900" s="28"/>
    </row>
    <row r="2901" spans="2:19">
      <c r="B2901" s="28"/>
      <c r="S2901" s="28"/>
    </row>
    <row r="2902" spans="2:19">
      <c r="B2902" s="28"/>
      <c r="S2902" s="28"/>
    </row>
    <row r="2903" spans="2:19">
      <c r="B2903" s="28"/>
      <c r="S2903" s="28"/>
    </row>
    <row r="2904" spans="2:19">
      <c r="B2904" s="28"/>
      <c r="S2904" s="28"/>
    </row>
    <row r="2905" spans="2:19">
      <c r="B2905" s="28"/>
      <c r="S2905" s="28"/>
    </row>
    <row r="2906" spans="2:19">
      <c r="B2906" s="28"/>
      <c r="S2906" s="28"/>
    </row>
    <row r="2907" spans="2:19">
      <c r="B2907" s="28"/>
      <c r="S2907" s="28"/>
    </row>
    <row r="2908" spans="2:19">
      <c r="B2908" s="28"/>
      <c r="S2908" s="28"/>
    </row>
    <row r="2909" spans="2:19">
      <c r="B2909" s="28"/>
      <c r="S2909" s="28"/>
    </row>
    <row r="2910" spans="2:19">
      <c r="B2910" s="28"/>
      <c r="S2910" s="28"/>
    </row>
    <row r="2911" spans="2:19">
      <c r="B2911" s="28"/>
      <c r="S2911" s="28"/>
    </row>
    <row r="2912" spans="2:19">
      <c r="B2912" s="28"/>
      <c r="S2912" s="28"/>
    </row>
    <row r="2913" spans="2:19">
      <c r="B2913" s="28"/>
      <c r="S2913" s="28"/>
    </row>
    <row r="2914" spans="2:19">
      <c r="B2914" s="28"/>
      <c r="S2914" s="28"/>
    </row>
    <row r="2915" spans="2:19">
      <c r="B2915" s="28"/>
      <c r="S2915" s="28"/>
    </row>
    <row r="2916" spans="2:19">
      <c r="B2916" s="28"/>
      <c r="S2916" s="28"/>
    </row>
    <row r="2917" spans="2:19">
      <c r="B2917" s="28"/>
      <c r="S2917" s="28"/>
    </row>
    <row r="2918" spans="2:19">
      <c r="B2918" s="28"/>
      <c r="S2918" s="28"/>
    </row>
    <row r="2919" spans="2:19">
      <c r="B2919" s="28"/>
      <c r="S2919" s="28"/>
    </row>
    <row r="2920" spans="2:19">
      <c r="B2920" s="28"/>
      <c r="S2920" s="28"/>
    </row>
    <row r="2921" spans="2:19">
      <c r="B2921" s="28"/>
      <c r="S2921" s="28"/>
    </row>
    <row r="2922" spans="2:19">
      <c r="B2922" s="28"/>
      <c r="S2922" s="28"/>
    </row>
    <row r="2923" spans="2:19">
      <c r="B2923" s="28"/>
      <c r="S2923" s="28"/>
    </row>
    <row r="2924" spans="2:19">
      <c r="B2924" s="28"/>
      <c r="S2924" s="28"/>
    </row>
    <row r="2925" spans="2:19">
      <c r="B2925" s="28"/>
      <c r="S2925" s="28"/>
    </row>
    <row r="2926" spans="2:19">
      <c r="B2926" s="28"/>
      <c r="S2926" s="28"/>
    </row>
    <row r="2927" spans="2:19">
      <c r="B2927" s="28"/>
      <c r="S2927" s="28"/>
    </row>
    <row r="2928" spans="2:19">
      <c r="B2928" s="28"/>
      <c r="S2928" s="28"/>
    </row>
    <row r="2929" spans="2:19">
      <c r="B2929" s="28"/>
      <c r="S2929" s="28"/>
    </row>
    <row r="2930" spans="2:19">
      <c r="B2930" s="28"/>
      <c r="S2930" s="28"/>
    </row>
    <row r="2931" spans="2:19">
      <c r="B2931" s="28"/>
      <c r="S2931" s="28"/>
    </row>
    <row r="2932" spans="2:19">
      <c r="B2932" s="28"/>
      <c r="S2932" s="28"/>
    </row>
    <row r="2933" spans="2:19">
      <c r="B2933" s="28"/>
      <c r="S2933" s="28"/>
    </row>
    <row r="2934" spans="2:19">
      <c r="B2934" s="28"/>
      <c r="S2934" s="28"/>
    </row>
    <row r="2935" spans="2:19">
      <c r="B2935" s="28"/>
      <c r="S2935" s="28"/>
    </row>
    <row r="2936" spans="2:19">
      <c r="B2936" s="28"/>
      <c r="S2936" s="28"/>
    </row>
    <row r="2937" spans="2:19">
      <c r="B2937" s="28"/>
      <c r="S2937" s="28"/>
    </row>
    <row r="2938" spans="2:19">
      <c r="B2938" s="28"/>
      <c r="S2938" s="28"/>
    </row>
    <row r="2939" spans="2:19">
      <c r="B2939" s="28"/>
      <c r="S2939" s="28"/>
    </row>
    <row r="2940" spans="2:19">
      <c r="B2940" s="28"/>
      <c r="S2940" s="28"/>
    </row>
    <row r="2941" spans="2:19">
      <c r="B2941" s="28"/>
      <c r="S2941" s="28"/>
    </row>
    <row r="2942" spans="2:19">
      <c r="B2942" s="28"/>
      <c r="S2942" s="28"/>
    </row>
    <row r="2943" spans="2:19">
      <c r="B2943" s="28"/>
      <c r="S2943" s="28"/>
    </row>
    <row r="2944" spans="2:19">
      <c r="B2944" s="28"/>
      <c r="S2944" s="28"/>
    </row>
    <row r="2945" spans="2:19">
      <c r="B2945" s="28"/>
      <c r="S2945" s="28"/>
    </row>
    <row r="2946" spans="2:19">
      <c r="B2946" s="28"/>
      <c r="S2946" s="28"/>
    </row>
    <row r="2947" spans="2:19">
      <c r="B2947" s="28"/>
      <c r="S2947" s="28"/>
    </row>
    <row r="2948" spans="2:19">
      <c r="B2948" s="28"/>
      <c r="S2948" s="28"/>
    </row>
    <row r="2949" spans="2:19">
      <c r="B2949" s="28"/>
      <c r="S2949" s="28"/>
    </row>
    <row r="2950" spans="2:19">
      <c r="B2950" s="28"/>
      <c r="S2950" s="28"/>
    </row>
    <row r="2951" spans="2:19">
      <c r="B2951" s="28"/>
      <c r="S2951" s="28"/>
    </row>
    <row r="2952" spans="2:19">
      <c r="B2952" s="28"/>
      <c r="S2952" s="28"/>
    </row>
    <row r="2953" spans="2:19">
      <c r="B2953" s="28"/>
      <c r="S2953" s="28"/>
    </row>
    <row r="2954" spans="2:19">
      <c r="B2954" s="28"/>
      <c r="S2954" s="28"/>
    </row>
    <row r="2955" spans="2:19">
      <c r="B2955" s="28"/>
      <c r="S2955" s="28"/>
    </row>
    <row r="2956" spans="2:19">
      <c r="B2956" s="28"/>
      <c r="S2956" s="28"/>
    </row>
    <row r="2957" spans="2:19">
      <c r="B2957" s="28"/>
      <c r="S2957" s="28"/>
    </row>
    <row r="2958" spans="2:19">
      <c r="B2958" s="28"/>
      <c r="S2958" s="28"/>
    </row>
    <row r="2959" spans="2:19">
      <c r="B2959" s="28"/>
      <c r="S2959" s="28"/>
    </row>
    <row r="2960" spans="2:19">
      <c r="B2960" s="28"/>
      <c r="S2960" s="28"/>
    </row>
    <row r="2961" spans="2:19">
      <c r="B2961" s="28"/>
      <c r="S2961" s="28"/>
    </row>
    <row r="2962" spans="2:19">
      <c r="B2962" s="28"/>
      <c r="S2962" s="28"/>
    </row>
    <row r="2963" spans="2:19">
      <c r="B2963" s="28"/>
      <c r="S2963" s="28"/>
    </row>
    <row r="2964" spans="2:19">
      <c r="B2964" s="28"/>
      <c r="S2964" s="28"/>
    </row>
    <row r="2965" spans="2:19">
      <c r="B2965" s="28"/>
      <c r="S2965" s="28"/>
    </row>
    <row r="2966" spans="2:19">
      <c r="B2966" s="28"/>
      <c r="S2966" s="28"/>
    </row>
    <row r="2967" spans="2:19">
      <c r="B2967" s="28"/>
      <c r="S2967" s="28"/>
    </row>
    <row r="2968" spans="2:19">
      <c r="B2968" s="28"/>
      <c r="S2968" s="28"/>
    </row>
    <row r="2969" spans="2:19">
      <c r="B2969" s="28"/>
      <c r="S2969" s="28"/>
    </row>
    <row r="2970" spans="2:19">
      <c r="B2970" s="28"/>
      <c r="S2970" s="28"/>
    </row>
    <row r="2971" spans="2:19">
      <c r="B2971" s="28"/>
      <c r="S2971" s="28"/>
    </row>
    <row r="2972" spans="2:19">
      <c r="B2972" s="28"/>
      <c r="S2972" s="28"/>
    </row>
    <row r="2973" spans="2:19">
      <c r="B2973" s="28"/>
      <c r="S2973" s="28"/>
    </row>
    <row r="2974" spans="2:19">
      <c r="B2974" s="28"/>
      <c r="S2974" s="28"/>
    </row>
    <row r="2975" spans="2:19">
      <c r="B2975" s="28"/>
      <c r="S2975" s="28"/>
    </row>
    <row r="2976" spans="2:19">
      <c r="B2976" s="28"/>
      <c r="S2976" s="28"/>
    </row>
    <row r="2977" spans="2:19">
      <c r="B2977" s="28"/>
      <c r="S2977" s="28"/>
    </row>
    <row r="2978" spans="2:19">
      <c r="B2978" s="28"/>
      <c r="S2978" s="28"/>
    </row>
    <row r="2979" spans="2:19">
      <c r="B2979" s="28"/>
      <c r="S2979" s="28"/>
    </row>
    <row r="2980" spans="2:19">
      <c r="B2980" s="28"/>
      <c r="S2980" s="28"/>
    </row>
    <row r="2981" spans="2:19">
      <c r="B2981" s="28"/>
      <c r="S2981" s="28"/>
    </row>
    <row r="2982" spans="2:19">
      <c r="B2982" s="28"/>
      <c r="S2982" s="28"/>
    </row>
    <row r="2983" spans="2:19">
      <c r="B2983" s="28"/>
      <c r="S2983" s="28"/>
    </row>
    <row r="2984" spans="2:19">
      <c r="B2984" s="28"/>
      <c r="S2984" s="28"/>
    </row>
    <row r="2985" spans="2:19">
      <c r="B2985" s="28"/>
      <c r="S2985" s="28"/>
    </row>
    <row r="2986" spans="2:19">
      <c r="B2986" s="28"/>
      <c r="S2986" s="28"/>
    </row>
    <row r="2987" spans="2:19">
      <c r="B2987" s="28"/>
      <c r="S2987" s="28"/>
    </row>
    <row r="2988" spans="2:19">
      <c r="B2988" s="28"/>
      <c r="S2988" s="28"/>
    </row>
    <row r="2989" spans="2:19">
      <c r="B2989" s="28"/>
      <c r="S2989" s="28"/>
    </row>
    <row r="2990" spans="2:19">
      <c r="B2990" s="28"/>
      <c r="S2990" s="28"/>
    </row>
    <row r="2991" spans="2:19">
      <c r="B2991" s="28"/>
      <c r="S2991" s="28"/>
    </row>
    <row r="2992" spans="2:19">
      <c r="B2992" s="28"/>
      <c r="S2992" s="28"/>
    </row>
    <row r="2993" spans="2:19">
      <c r="B2993" s="28"/>
      <c r="S2993" s="28"/>
    </row>
    <row r="2994" spans="2:19">
      <c r="B2994" s="28"/>
      <c r="S2994" s="28"/>
    </row>
    <row r="2995" spans="2:19">
      <c r="B2995" s="28"/>
      <c r="S2995" s="28"/>
    </row>
    <row r="2996" spans="2:19">
      <c r="B2996" s="28"/>
      <c r="S2996" s="28"/>
    </row>
    <row r="2997" spans="2:19">
      <c r="B2997" s="28"/>
      <c r="S2997" s="28"/>
    </row>
    <row r="2998" spans="2:19">
      <c r="B2998" s="28"/>
      <c r="S2998" s="28"/>
    </row>
    <row r="2999" spans="2:19">
      <c r="B2999" s="28"/>
      <c r="S2999" s="28"/>
    </row>
    <row r="3000" spans="2:19">
      <c r="B3000" s="28"/>
      <c r="S3000" s="28"/>
    </row>
    <row r="3001" spans="2:19">
      <c r="B3001" s="28"/>
      <c r="S3001" s="28"/>
    </row>
    <row r="3002" spans="2:19">
      <c r="B3002" s="28"/>
      <c r="S3002" s="28"/>
    </row>
    <row r="3003" spans="2:19">
      <c r="B3003" s="28"/>
      <c r="S3003" s="28"/>
    </row>
    <row r="3004" spans="2:19">
      <c r="B3004" s="28"/>
      <c r="S3004" s="28"/>
    </row>
    <row r="3005" spans="2:19">
      <c r="B3005" s="28"/>
      <c r="S3005" s="28"/>
    </row>
    <row r="3006" spans="2:19">
      <c r="B3006" s="28"/>
      <c r="S3006" s="28"/>
    </row>
    <row r="3007" spans="2:19">
      <c r="B3007" s="28"/>
      <c r="S3007" s="28"/>
    </row>
    <row r="3008" spans="2:19">
      <c r="B3008" s="28"/>
      <c r="S3008" s="28"/>
    </row>
    <row r="3009" spans="2:19">
      <c r="B3009" s="28"/>
      <c r="S3009" s="28"/>
    </row>
    <row r="3010" spans="2:19">
      <c r="B3010" s="28"/>
      <c r="S3010" s="28"/>
    </row>
    <row r="3011" spans="2:19">
      <c r="B3011" s="28"/>
      <c r="S3011" s="28"/>
    </row>
    <row r="3012" spans="2:19">
      <c r="B3012" s="28"/>
      <c r="S3012" s="28"/>
    </row>
    <row r="3013" spans="2:19">
      <c r="B3013" s="28"/>
      <c r="S3013" s="28"/>
    </row>
    <row r="3014" spans="2:19">
      <c r="B3014" s="28"/>
      <c r="S3014" s="28"/>
    </row>
    <row r="3015" spans="2:19">
      <c r="B3015" s="28"/>
      <c r="S3015" s="28"/>
    </row>
    <row r="3016" spans="2:19">
      <c r="B3016" s="28"/>
      <c r="S3016" s="28"/>
    </row>
    <row r="3017" spans="2:19">
      <c r="B3017" s="28"/>
      <c r="S3017" s="28"/>
    </row>
    <row r="3018" spans="2:19">
      <c r="B3018" s="28"/>
      <c r="S3018" s="28"/>
    </row>
    <row r="3019" spans="2:19">
      <c r="B3019" s="28"/>
      <c r="S3019" s="28"/>
    </row>
    <row r="3020" spans="2:19">
      <c r="B3020" s="28"/>
      <c r="S3020" s="28"/>
    </row>
    <row r="3021" spans="2:19">
      <c r="B3021" s="28"/>
      <c r="S3021" s="28"/>
    </row>
    <row r="3022" spans="2:19">
      <c r="B3022" s="28"/>
      <c r="S3022" s="28"/>
    </row>
    <row r="3023" spans="2:19">
      <c r="B3023" s="28"/>
      <c r="S3023" s="28"/>
    </row>
    <row r="3024" spans="2:19">
      <c r="B3024" s="28"/>
      <c r="S3024" s="28"/>
    </row>
    <row r="3025" spans="2:19">
      <c r="B3025" s="28"/>
      <c r="S3025" s="28"/>
    </row>
    <row r="3026" spans="2:19">
      <c r="B3026" s="28"/>
      <c r="S3026" s="28"/>
    </row>
    <row r="3027" spans="2:19">
      <c r="B3027" s="28"/>
      <c r="S3027" s="28"/>
    </row>
    <row r="3028" spans="2:19">
      <c r="B3028" s="28"/>
      <c r="S3028" s="28"/>
    </row>
    <row r="3029" spans="2:19">
      <c r="B3029" s="28"/>
      <c r="S3029" s="28"/>
    </row>
    <row r="3030" spans="2:19">
      <c r="B3030" s="28"/>
      <c r="S3030" s="28"/>
    </row>
    <row r="3031" spans="2:19">
      <c r="B3031" s="28"/>
      <c r="S3031" s="28"/>
    </row>
    <row r="3032" spans="2:19">
      <c r="B3032" s="28"/>
      <c r="S3032" s="28"/>
    </row>
    <row r="3033" spans="2:19">
      <c r="B3033" s="28"/>
      <c r="S3033" s="28"/>
    </row>
    <row r="3034" spans="2:19">
      <c r="B3034" s="28"/>
      <c r="S3034" s="28"/>
    </row>
    <row r="3035" spans="2:19">
      <c r="B3035" s="28"/>
      <c r="S3035" s="28"/>
    </row>
    <row r="3036" spans="2:19">
      <c r="B3036" s="28"/>
      <c r="S3036" s="28"/>
    </row>
    <row r="3037" spans="2:19">
      <c r="B3037" s="28"/>
      <c r="S3037" s="28"/>
    </row>
    <row r="3038" spans="2:19">
      <c r="B3038" s="28"/>
      <c r="S3038" s="28"/>
    </row>
    <row r="3039" spans="2:19">
      <c r="B3039" s="28"/>
      <c r="S3039" s="28"/>
    </row>
    <row r="3040" spans="2:19">
      <c r="B3040" s="28"/>
      <c r="S3040" s="28"/>
    </row>
    <row r="3041" spans="2:19">
      <c r="B3041" s="28"/>
      <c r="S3041" s="28"/>
    </row>
    <row r="3042" spans="2:19">
      <c r="B3042" s="28"/>
      <c r="S3042" s="28"/>
    </row>
    <row r="3043" spans="2:19">
      <c r="B3043" s="28"/>
      <c r="S3043" s="28"/>
    </row>
    <row r="3044" spans="2:19">
      <c r="B3044" s="28"/>
      <c r="S3044" s="28"/>
    </row>
    <row r="3045" spans="2:19">
      <c r="B3045" s="28"/>
      <c r="S3045" s="28"/>
    </row>
    <row r="3046" spans="2:19">
      <c r="B3046" s="28"/>
      <c r="S3046" s="28"/>
    </row>
    <row r="3047" spans="2:19">
      <c r="B3047" s="28"/>
      <c r="S3047" s="28"/>
    </row>
    <row r="3048" spans="2:19">
      <c r="B3048" s="28"/>
      <c r="S3048" s="28"/>
    </row>
    <row r="3049" spans="2:19">
      <c r="B3049" s="28"/>
      <c r="S3049" s="28"/>
    </row>
    <row r="3050" spans="2:19">
      <c r="B3050" s="28"/>
      <c r="S3050" s="28"/>
    </row>
    <row r="3051" spans="2:19">
      <c r="B3051" s="28"/>
      <c r="S3051" s="28"/>
    </row>
    <row r="3052" spans="2:19">
      <c r="B3052" s="28"/>
      <c r="S3052" s="28"/>
    </row>
    <row r="3053" spans="2:19">
      <c r="B3053" s="28"/>
      <c r="S3053" s="28"/>
    </row>
    <row r="3054" spans="2:19">
      <c r="B3054" s="28"/>
      <c r="S3054" s="28"/>
    </row>
    <row r="3055" spans="2:19">
      <c r="B3055" s="28"/>
      <c r="S3055" s="28"/>
    </row>
    <row r="3056" spans="2:19">
      <c r="B3056" s="28"/>
      <c r="S3056" s="28"/>
    </row>
    <row r="3057" spans="2:19">
      <c r="B3057" s="28"/>
      <c r="S3057" s="28"/>
    </row>
    <row r="3058" spans="2:19">
      <c r="B3058" s="28"/>
      <c r="S3058" s="28"/>
    </row>
    <row r="3059" spans="2:19">
      <c r="B3059" s="28"/>
      <c r="S3059" s="28"/>
    </row>
    <row r="3060" spans="2:19">
      <c r="B3060" s="28"/>
      <c r="S3060" s="28"/>
    </row>
    <row r="3061" spans="2:19">
      <c r="B3061" s="28"/>
      <c r="S3061" s="28"/>
    </row>
    <row r="3062" spans="2:19">
      <c r="B3062" s="28"/>
      <c r="S3062" s="28"/>
    </row>
    <row r="3063" spans="2:19">
      <c r="B3063" s="28"/>
      <c r="S3063" s="28"/>
    </row>
    <row r="3064" spans="2:19">
      <c r="B3064" s="28"/>
      <c r="S3064" s="28"/>
    </row>
    <row r="3065" spans="2:19">
      <c r="B3065" s="28"/>
      <c r="S3065" s="28"/>
    </row>
    <row r="3066" spans="2:19">
      <c r="B3066" s="28"/>
      <c r="S3066" s="28"/>
    </row>
    <row r="3067" spans="2:19">
      <c r="B3067" s="28"/>
      <c r="S3067" s="28"/>
    </row>
    <row r="3068" spans="2:19">
      <c r="B3068" s="28"/>
      <c r="S3068" s="28"/>
    </row>
    <row r="3069" spans="2:19">
      <c r="B3069" s="28"/>
      <c r="S3069" s="28"/>
    </row>
    <row r="3070" spans="2:19">
      <c r="B3070" s="28"/>
      <c r="S3070" s="28"/>
    </row>
    <row r="3071" spans="2:19">
      <c r="B3071" s="28"/>
      <c r="S3071" s="28"/>
    </row>
    <row r="3072" spans="2:19">
      <c r="B3072" s="28"/>
      <c r="S3072" s="28"/>
    </row>
    <row r="3073" spans="2:19">
      <c r="B3073" s="28"/>
      <c r="S3073" s="28"/>
    </row>
    <row r="3074" spans="2:19">
      <c r="B3074" s="28"/>
      <c r="S3074" s="28"/>
    </row>
    <row r="3075" spans="2:19">
      <c r="B3075" s="28"/>
      <c r="S3075" s="28"/>
    </row>
    <row r="3076" spans="2:19">
      <c r="B3076" s="28"/>
      <c r="S3076" s="28"/>
    </row>
    <row r="3077" spans="2:19">
      <c r="B3077" s="28"/>
      <c r="S3077" s="28"/>
    </row>
    <row r="3078" spans="2:19">
      <c r="B3078" s="28"/>
      <c r="S3078" s="28"/>
    </row>
    <row r="3079" spans="2:19">
      <c r="B3079" s="28"/>
      <c r="S3079" s="28"/>
    </row>
    <row r="3080" spans="2:19">
      <c r="B3080" s="28"/>
      <c r="S3080" s="28"/>
    </row>
    <row r="3081" spans="2:19">
      <c r="B3081" s="28"/>
      <c r="S3081" s="28"/>
    </row>
    <row r="3082" spans="2:19">
      <c r="B3082" s="28"/>
      <c r="S3082" s="28"/>
    </row>
    <row r="3083" spans="2:19">
      <c r="B3083" s="28"/>
      <c r="S3083" s="28"/>
    </row>
    <row r="3084" spans="2:19">
      <c r="B3084" s="28"/>
      <c r="S3084" s="28"/>
    </row>
    <row r="3085" spans="2:19">
      <c r="B3085" s="28"/>
      <c r="S3085" s="28"/>
    </row>
    <row r="3086" spans="2:19">
      <c r="B3086" s="28"/>
      <c r="S3086" s="28"/>
    </row>
    <row r="3087" spans="2:19">
      <c r="B3087" s="28"/>
      <c r="S3087" s="28"/>
    </row>
    <row r="3088" spans="2:19">
      <c r="B3088" s="28"/>
      <c r="S3088" s="28"/>
    </row>
    <row r="3089" spans="2:19">
      <c r="B3089" s="28"/>
      <c r="S3089" s="28"/>
    </row>
    <row r="3090" spans="2:19">
      <c r="B3090" s="28"/>
      <c r="S3090" s="28"/>
    </row>
    <row r="3091" spans="2:19">
      <c r="B3091" s="28"/>
      <c r="S3091" s="28"/>
    </row>
    <row r="3092" spans="2:19">
      <c r="B3092" s="28"/>
      <c r="S3092" s="28"/>
    </row>
    <row r="3093" spans="2:19">
      <c r="B3093" s="28"/>
      <c r="S3093" s="28"/>
    </row>
    <row r="3094" spans="2:19">
      <c r="B3094" s="28"/>
      <c r="S3094" s="28"/>
    </row>
    <row r="3095" spans="2:19">
      <c r="B3095" s="28"/>
      <c r="S3095" s="28"/>
    </row>
    <row r="3096" spans="2:19">
      <c r="B3096" s="28"/>
      <c r="S3096" s="28"/>
    </row>
    <row r="3097" spans="2:19">
      <c r="B3097" s="28"/>
      <c r="S3097" s="28"/>
    </row>
    <row r="3098" spans="2:19">
      <c r="B3098" s="28"/>
      <c r="S3098" s="28"/>
    </row>
    <row r="3099" spans="2:19">
      <c r="B3099" s="28"/>
      <c r="S3099" s="28"/>
    </row>
    <row r="3100" spans="2:19">
      <c r="B3100" s="28"/>
      <c r="S3100" s="28"/>
    </row>
    <row r="3101" spans="2:19">
      <c r="B3101" s="28"/>
      <c r="S3101" s="28"/>
    </row>
    <row r="3102" spans="2:19">
      <c r="B3102" s="28"/>
      <c r="S3102" s="28"/>
    </row>
    <row r="3103" spans="2:19">
      <c r="B3103" s="28"/>
      <c r="S3103" s="28"/>
    </row>
    <row r="3104" spans="2:19">
      <c r="B3104" s="28"/>
      <c r="S3104" s="28"/>
    </row>
    <row r="3105" spans="2:19">
      <c r="B3105" s="28"/>
      <c r="S3105" s="28"/>
    </row>
    <row r="3106" spans="2:19">
      <c r="B3106" s="28"/>
      <c r="S3106" s="28"/>
    </row>
    <row r="3107" spans="2:19">
      <c r="B3107" s="28"/>
      <c r="S3107" s="28"/>
    </row>
    <row r="3108" spans="2:19">
      <c r="B3108" s="28"/>
      <c r="S3108" s="28"/>
    </row>
    <row r="3109" spans="2:19">
      <c r="B3109" s="28"/>
      <c r="S3109" s="28"/>
    </row>
    <row r="3110" spans="2:19">
      <c r="B3110" s="28"/>
      <c r="S3110" s="28"/>
    </row>
    <row r="3111" spans="2:19">
      <c r="B3111" s="28"/>
      <c r="S3111" s="28"/>
    </row>
    <row r="3112" spans="2:19">
      <c r="B3112" s="28"/>
      <c r="S3112" s="28"/>
    </row>
    <row r="3113" spans="2:19">
      <c r="B3113" s="28"/>
      <c r="S3113" s="28"/>
    </row>
    <row r="3114" spans="2:19">
      <c r="B3114" s="28"/>
      <c r="S3114" s="28"/>
    </row>
    <row r="3115" spans="2:19">
      <c r="B3115" s="28"/>
      <c r="S3115" s="28"/>
    </row>
    <row r="3116" spans="2:19">
      <c r="B3116" s="28"/>
      <c r="S3116" s="28"/>
    </row>
    <row r="3117" spans="2:19">
      <c r="B3117" s="28"/>
      <c r="S3117" s="28"/>
    </row>
    <row r="3118" spans="2:19">
      <c r="B3118" s="28"/>
      <c r="S3118" s="28"/>
    </row>
    <row r="3119" spans="2:19">
      <c r="B3119" s="28"/>
      <c r="S3119" s="28"/>
    </row>
    <row r="3120" spans="2:19">
      <c r="B3120" s="28"/>
      <c r="S3120" s="28"/>
    </row>
    <row r="3121" spans="2:19">
      <c r="B3121" s="28"/>
      <c r="S3121" s="28"/>
    </row>
    <row r="3122" spans="2:19">
      <c r="B3122" s="28"/>
      <c r="S3122" s="28"/>
    </row>
    <row r="3123" spans="2:19">
      <c r="B3123" s="28"/>
      <c r="S3123" s="28"/>
    </row>
    <row r="3124" spans="2:19">
      <c r="B3124" s="28"/>
      <c r="S3124" s="28"/>
    </row>
    <row r="3125" spans="2:19">
      <c r="B3125" s="28"/>
      <c r="S3125" s="28"/>
    </row>
    <row r="3126" spans="2:19">
      <c r="B3126" s="28"/>
      <c r="S3126" s="28"/>
    </row>
    <row r="3127" spans="2:19">
      <c r="B3127" s="28"/>
      <c r="S3127" s="28"/>
    </row>
    <row r="3128" spans="2:19">
      <c r="B3128" s="28"/>
      <c r="S3128" s="28"/>
    </row>
    <row r="3129" spans="2:19">
      <c r="B3129" s="28"/>
      <c r="S3129" s="28"/>
    </row>
    <row r="3130" spans="2:19">
      <c r="B3130" s="28"/>
      <c r="S3130" s="28"/>
    </row>
    <row r="3131" spans="2:19">
      <c r="B3131" s="28"/>
      <c r="S3131" s="28"/>
    </row>
    <row r="3132" spans="2:19">
      <c r="B3132" s="28"/>
      <c r="S3132" s="28"/>
    </row>
    <row r="3133" spans="2:19">
      <c r="B3133" s="28"/>
      <c r="S3133" s="28"/>
    </row>
    <row r="3134" spans="2:19">
      <c r="B3134" s="28"/>
      <c r="S3134" s="28"/>
    </row>
    <row r="3135" spans="2:19">
      <c r="B3135" s="28"/>
      <c r="S3135" s="28"/>
    </row>
    <row r="3136" spans="2:19">
      <c r="B3136" s="28"/>
      <c r="S3136" s="28"/>
    </row>
    <row r="3137" spans="2:19">
      <c r="B3137" s="28"/>
      <c r="S3137" s="28"/>
    </row>
    <row r="3138" spans="2:19">
      <c r="B3138" s="28"/>
      <c r="S3138" s="28"/>
    </row>
    <row r="3139" spans="2:19">
      <c r="B3139" s="28"/>
      <c r="S3139" s="28"/>
    </row>
    <row r="3140" spans="2:19">
      <c r="B3140" s="28"/>
      <c r="S3140" s="28"/>
    </row>
    <row r="3141" spans="2:19">
      <c r="B3141" s="28"/>
      <c r="S3141" s="28"/>
    </row>
    <row r="3142" spans="2:19">
      <c r="B3142" s="28"/>
      <c r="S3142" s="28"/>
    </row>
    <row r="3143" spans="2:19">
      <c r="B3143" s="28"/>
      <c r="S3143" s="28"/>
    </row>
    <row r="3144" spans="2:19">
      <c r="B3144" s="28"/>
      <c r="S3144" s="28"/>
    </row>
    <row r="3145" spans="2:19">
      <c r="B3145" s="28"/>
      <c r="S3145" s="28"/>
    </row>
    <row r="3146" spans="2:19">
      <c r="B3146" s="28"/>
      <c r="S3146" s="28"/>
    </row>
    <row r="3147" spans="2:19">
      <c r="B3147" s="28"/>
      <c r="S3147" s="28"/>
    </row>
    <row r="3148" spans="2:19">
      <c r="B3148" s="28"/>
      <c r="S3148" s="28"/>
    </row>
    <row r="3149" spans="2:19">
      <c r="B3149" s="28"/>
      <c r="S3149" s="28"/>
    </row>
    <row r="3150" spans="2:19">
      <c r="B3150" s="28"/>
      <c r="S3150" s="28"/>
    </row>
    <row r="3151" spans="2:19">
      <c r="B3151" s="28"/>
      <c r="S3151" s="28"/>
    </row>
    <row r="3152" spans="2:19">
      <c r="B3152" s="28"/>
      <c r="S3152" s="28"/>
    </row>
    <row r="3153" spans="2:19">
      <c r="B3153" s="28"/>
      <c r="S3153" s="28"/>
    </row>
    <row r="3154" spans="2:19">
      <c r="B3154" s="28"/>
      <c r="S3154" s="28"/>
    </row>
    <row r="3155" spans="2:19">
      <c r="B3155" s="28"/>
      <c r="S3155" s="28"/>
    </row>
    <row r="3156" spans="2:19">
      <c r="B3156" s="28"/>
      <c r="S3156" s="28"/>
    </row>
    <row r="3157" spans="2:19">
      <c r="B3157" s="28"/>
      <c r="S3157" s="28"/>
    </row>
    <row r="3158" spans="2:19">
      <c r="B3158" s="28"/>
      <c r="S3158" s="28"/>
    </row>
    <row r="3159" spans="2:19">
      <c r="B3159" s="28"/>
      <c r="S3159" s="28"/>
    </row>
    <row r="3160" spans="2:19">
      <c r="B3160" s="28"/>
      <c r="S3160" s="28"/>
    </row>
    <row r="3161" spans="2:19">
      <c r="B3161" s="28"/>
      <c r="S3161" s="28"/>
    </row>
    <row r="3162" spans="2:19">
      <c r="B3162" s="28"/>
      <c r="S3162" s="28"/>
    </row>
    <row r="3163" spans="2:19">
      <c r="B3163" s="28"/>
      <c r="S3163" s="28"/>
    </row>
    <row r="3164" spans="2:19">
      <c r="B3164" s="28"/>
      <c r="S3164" s="28"/>
    </row>
    <row r="3165" spans="2:19">
      <c r="B3165" s="28"/>
      <c r="S3165" s="28"/>
    </row>
    <row r="3166" spans="2:19">
      <c r="B3166" s="28"/>
      <c r="S3166" s="28"/>
    </row>
    <row r="3167" spans="2:19">
      <c r="B3167" s="28"/>
      <c r="S3167" s="28"/>
    </row>
    <row r="3168" spans="2:19">
      <c r="B3168" s="28"/>
      <c r="S3168" s="28"/>
    </row>
    <row r="3169" spans="2:19">
      <c r="B3169" s="28"/>
      <c r="S3169" s="28"/>
    </row>
    <row r="3170" spans="2:19">
      <c r="B3170" s="28"/>
      <c r="S3170" s="28"/>
    </row>
    <row r="3171" spans="2:19">
      <c r="B3171" s="28"/>
      <c r="S3171" s="28"/>
    </row>
    <row r="3172" spans="2:19">
      <c r="B3172" s="28"/>
      <c r="S3172" s="28"/>
    </row>
    <row r="3173" spans="2:19">
      <c r="B3173" s="28"/>
      <c r="S3173" s="28"/>
    </row>
    <row r="3174" spans="2:19">
      <c r="B3174" s="28"/>
      <c r="S3174" s="28"/>
    </row>
    <row r="3175" spans="2:19">
      <c r="B3175" s="28"/>
      <c r="S3175" s="28"/>
    </row>
    <row r="3176" spans="2:19">
      <c r="B3176" s="28"/>
      <c r="S3176" s="28"/>
    </row>
    <row r="3177" spans="2:19">
      <c r="B3177" s="28"/>
      <c r="S3177" s="28"/>
    </row>
    <row r="3178" spans="2:19">
      <c r="B3178" s="28"/>
      <c r="S3178" s="28"/>
    </row>
    <row r="3179" spans="2:19">
      <c r="B3179" s="28"/>
      <c r="S3179" s="28"/>
    </row>
    <row r="3180" spans="2:19">
      <c r="B3180" s="28"/>
      <c r="S3180" s="28"/>
    </row>
    <row r="3181" spans="2:19">
      <c r="B3181" s="28"/>
      <c r="S3181" s="28"/>
    </row>
    <row r="3182" spans="2:19">
      <c r="B3182" s="28"/>
      <c r="S3182" s="28"/>
    </row>
    <row r="3183" spans="2:19">
      <c r="B3183" s="28"/>
      <c r="S3183" s="28"/>
    </row>
    <row r="3184" spans="2:19">
      <c r="B3184" s="28"/>
      <c r="S3184" s="28"/>
    </row>
    <row r="3185" spans="2:19">
      <c r="B3185" s="28"/>
      <c r="S3185" s="28"/>
    </row>
    <row r="3186" spans="2:19">
      <c r="B3186" s="28"/>
      <c r="S3186" s="28"/>
    </row>
    <row r="3187" spans="2:19">
      <c r="B3187" s="28"/>
      <c r="S3187" s="28"/>
    </row>
    <row r="3188" spans="2:19">
      <c r="B3188" s="28"/>
      <c r="S3188" s="28"/>
    </row>
    <row r="3189" spans="2:19">
      <c r="B3189" s="28"/>
      <c r="S3189" s="28"/>
    </row>
    <row r="3190" spans="2:19">
      <c r="B3190" s="28"/>
      <c r="S3190" s="28"/>
    </row>
    <row r="3191" spans="2:19">
      <c r="B3191" s="28"/>
      <c r="S3191" s="28"/>
    </row>
    <row r="3192" spans="2:19">
      <c r="B3192" s="28"/>
      <c r="S3192" s="28"/>
    </row>
    <row r="3193" spans="2:19">
      <c r="B3193" s="28"/>
      <c r="S3193" s="28"/>
    </row>
    <row r="3194" spans="2:19">
      <c r="B3194" s="28"/>
      <c r="S3194" s="28"/>
    </row>
    <row r="3195" spans="2:19">
      <c r="B3195" s="28"/>
      <c r="S3195" s="28"/>
    </row>
    <row r="3196" spans="2:19">
      <c r="B3196" s="28"/>
      <c r="S3196" s="28"/>
    </row>
    <row r="3197" spans="2:19">
      <c r="B3197" s="28"/>
      <c r="S3197" s="28"/>
    </row>
    <row r="3198" spans="2:19">
      <c r="B3198" s="28"/>
      <c r="S3198" s="28"/>
    </row>
    <row r="3199" spans="2:19">
      <c r="B3199" s="28"/>
      <c r="S3199" s="28"/>
    </row>
    <row r="3200" spans="2:19">
      <c r="B3200" s="28"/>
      <c r="S3200" s="28"/>
    </row>
    <row r="3201" spans="2:19">
      <c r="B3201" s="28"/>
      <c r="S3201" s="28"/>
    </row>
    <row r="3202" spans="2:19">
      <c r="B3202" s="28"/>
      <c r="S3202" s="28"/>
    </row>
    <row r="3203" spans="2:19">
      <c r="B3203" s="28"/>
      <c r="S3203" s="28"/>
    </row>
    <row r="3204" spans="2:19">
      <c r="B3204" s="28"/>
      <c r="S3204" s="28"/>
    </row>
    <row r="3205" spans="2:19">
      <c r="B3205" s="28"/>
      <c r="S3205" s="28"/>
    </row>
    <row r="3206" spans="2:19">
      <c r="B3206" s="28"/>
      <c r="S3206" s="28"/>
    </row>
    <row r="3207" spans="2:19">
      <c r="B3207" s="28"/>
      <c r="S3207" s="28"/>
    </row>
    <row r="3208" spans="2:19">
      <c r="B3208" s="28"/>
      <c r="S3208" s="28"/>
    </row>
    <row r="3209" spans="2:19">
      <c r="B3209" s="28"/>
      <c r="S3209" s="28"/>
    </row>
    <row r="3210" spans="2:19">
      <c r="B3210" s="28"/>
      <c r="S3210" s="28"/>
    </row>
    <row r="3211" spans="2:19">
      <c r="B3211" s="28"/>
      <c r="S3211" s="28"/>
    </row>
    <row r="3212" spans="2:19">
      <c r="B3212" s="28"/>
      <c r="S3212" s="28"/>
    </row>
    <row r="3213" spans="2:19">
      <c r="B3213" s="28"/>
      <c r="S3213" s="28"/>
    </row>
    <row r="3214" spans="2:19">
      <c r="B3214" s="28"/>
      <c r="S3214" s="28"/>
    </row>
    <row r="3215" spans="2:19">
      <c r="B3215" s="28"/>
      <c r="S3215" s="28"/>
    </row>
    <row r="3216" spans="2:19">
      <c r="B3216" s="28"/>
      <c r="S3216" s="28"/>
    </row>
    <row r="3217" spans="2:19">
      <c r="B3217" s="28"/>
      <c r="S3217" s="28"/>
    </row>
    <row r="3218" spans="2:19">
      <c r="B3218" s="28"/>
      <c r="S3218" s="28"/>
    </row>
    <row r="3219" spans="2:19">
      <c r="B3219" s="28"/>
      <c r="S3219" s="28"/>
    </row>
    <row r="3220" spans="2:19">
      <c r="B3220" s="28"/>
      <c r="S3220" s="28"/>
    </row>
    <row r="3221" spans="2:19">
      <c r="B3221" s="28"/>
      <c r="S3221" s="28"/>
    </row>
    <row r="3222" spans="2:19">
      <c r="B3222" s="28"/>
      <c r="S3222" s="28"/>
    </row>
    <row r="3223" spans="2:19">
      <c r="B3223" s="28"/>
      <c r="S3223" s="28"/>
    </row>
    <row r="3224" spans="2:19">
      <c r="B3224" s="28"/>
      <c r="S3224" s="28"/>
    </row>
    <row r="3225" spans="2:19">
      <c r="B3225" s="28"/>
      <c r="S3225" s="28"/>
    </row>
    <row r="3226" spans="2:19">
      <c r="B3226" s="28"/>
      <c r="S3226" s="28"/>
    </row>
    <row r="3227" spans="2:19">
      <c r="B3227" s="28"/>
      <c r="S3227" s="28"/>
    </row>
    <row r="3228" spans="2:19">
      <c r="B3228" s="28"/>
      <c r="S3228" s="28"/>
    </row>
    <row r="3229" spans="2:19">
      <c r="B3229" s="28"/>
      <c r="S3229" s="28"/>
    </row>
    <row r="3230" spans="2:19">
      <c r="B3230" s="28"/>
      <c r="S3230" s="28"/>
    </row>
    <row r="3231" spans="2:19">
      <c r="B3231" s="28"/>
      <c r="S3231" s="28"/>
    </row>
    <row r="3232" spans="2:19">
      <c r="B3232" s="28"/>
      <c r="S3232" s="28"/>
    </row>
    <row r="3233" spans="2:19">
      <c r="B3233" s="28"/>
      <c r="S3233" s="28"/>
    </row>
    <row r="3234" spans="2:19">
      <c r="B3234" s="28"/>
      <c r="S3234" s="28"/>
    </row>
    <row r="3235" spans="2:19">
      <c r="B3235" s="28"/>
      <c r="S3235" s="28"/>
    </row>
    <row r="3236" spans="2:19">
      <c r="B3236" s="28"/>
      <c r="S3236" s="28"/>
    </row>
    <row r="3237" spans="2:19">
      <c r="B3237" s="28"/>
      <c r="S3237" s="28"/>
    </row>
    <row r="3238" spans="2:19">
      <c r="B3238" s="28"/>
      <c r="S3238" s="28"/>
    </row>
    <row r="3239" spans="2:19">
      <c r="B3239" s="28"/>
      <c r="S3239" s="28"/>
    </row>
    <row r="3240" spans="2:19">
      <c r="B3240" s="28"/>
      <c r="S3240" s="28"/>
    </row>
    <row r="3241" spans="2:19">
      <c r="B3241" s="28"/>
      <c r="S3241" s="28"/>
    </row>
    <row r="3242" spans="2:19">
      <c r="B3242" s="28"/>
      <c r="S3242" s="28"/>
    </row>
    <row r="3243" spans="2:19">
      <c r="B3243" s="28"/>
      <c r="S3243" s="28"/>
    </row>
    <row r="3244" spans="2:19">
      <c r="B3244" s="28"/>
      <c r="S3244" s="28"/>
    </row>
    <row r="3245" spans="2:19">
      <c r="B3245" s="28"/>
      <c r="S3245" s="28"/>
    </row>
    <row r="3246" spans="2:19">
      <c r="B3246" s="28"/>
      <c r="S3246" s="28"/>
    </row>
    <row r="3247" spans="2:19">
      <c r="B3247" s="28"/>
      <c r="S3247" s="28"/>
    </row>
    <row r="3248" spans="2:19">
      <c r="B3248" s="28"/>
      <c r="S3248" s="28"/>
    </row>
    <row r="3249" spans="2:19">
      <c r="B3249" s="28"/>
      <c r="S3249" s="28"/>
    </row>
    <row r="3250" spans="2:19">
      <c r="B3250" s="28"/>
      <c r="S3250" s="28"/>
    </row>
    <row r="3251" spans="2:19">
      <c r="B3251" s="28"/>
      <c r="S3251" s="28"/>
    </row>
    <row r="3252" spans="2:19">
      <c r="B3252" s="28"/>
      <c r="S3252" s="28"/>
    </row>
    <row r="3253" spans="2:19">
      <c r="B3253" s="28"/>
      <c r="S3253" s="28"/>
    </row>
    <row r="3254" spans="2:19">
      <c r="B3254" s="28"/>
      <c r="S3254" s="28"/>
    </row>
    <row r="3255" spans="2:19">
      <c r="B3255" s="28"/>
      <c r="S3255" s="28"/>
    </row>
    <row r="3256" spans="2:19">
      <c r="B3256" s="28"/>
      <c r="S3256" s="28"/>
    </row>
    <row r="3257" spans="2:19">
      <c r="B3257" s="28"/>
      <c r="S3257" s="28"/>
    </row>
    <row r="3258" spans="2:19">
      <c r="B3258" s="28"/>
      <c r="S3258" s="28"/>
    </row>
    <row r="3259" spans="2:19">
      <c r="B3259" s="28"/>
      <c r="S3259" s="28"/>
    </row>
    <row r="3260" spans="2:19">
      <c r="B3260" s="28"/>
      <c r="S3260" s="28"/>
    </row>
    <row r="3261" spans="2:19">
      <c r="B3261" s="28"/>
      <c r="S3261" s="28"/>
    </row>
    <row r="3262" spans="2:19">
      <c r="B3262" s="28"/>
      <c r="S3262" s="28"/>
    </row>
    <row r="3263" spans="2:19">
      <c r="B3263" s="28"/>
      <c r="S3263" s="28"/>
    </row>
    <row r="3264" spans="2:19">
      <c r="B3264" s="28"/>
      <c r="S3264" s="28"/>
    </row>
    <row r="3265" spans="2:19">
      <c r="B3265" s="28"/>
      <c r="S3265" s="28"/>
    </row>
    <row r="3266" spans="2:19">
      <c r="B3266" s="28"/>
      <c r="S3266" s="28"/>
    </row>
    <row r="3267" spans="2:19">
      <c r="B3267" s="28"/>
      <c r="S3267" s="28"/>
    </row>
    <row r="3268" spans="2:19">
      <c r="B3268" s="28"/>
      <c r="S3268" s="28"/>
    </row>
    <row r="3269" spans="2:19">
      <c r="B3269" s="28"/>
      <c r="S3269" s="28"/>
    </row>
    <row r="3270" spans="2:19">
      <c r="B3270" s="28"/>
      <c r="S3270" s="28"/>
    </row>
    <row r="3271" spans="2:19">
      <c r="B3271" s="28"/>
      <c r="S3271" s="28"/>
    </row>
    <row r="3272" spans="2:19">
      <c r="B3272" s="28"/>
      <c r="S3272" s="28"/>
    </row>
    <row r="3273" spans="2:19">
      <c r="B3273" s="28"/>
      <c r="S3273" s="28"/>
    </row>
    <row r="3274" spans="2:19">
      <c r="B3274" s="28"/>
      <c r="S3274" s="28"/>
    </row>
    <row r="3275" spans="2:19">
      <c r="B3275" s="28"/>
      <c r="S3275" s="28"/>
    </row>
    <row r="3276" spans="2:19">
      <c r="B3276" s="28"/>
      <c r="S3276" s="28"/>
    </row>
    <row r="3277" spans="2:19">
      <c r="B3277" s="28"/>
      <c r="S3277" s="28"/>
    </row>
    <row r="3278" spans="2:19">
      <c r="B3278" s="28"/>
      <c r="S3278" s="28"/>
    </row>
    <row r="3279" spans="2:19">
      <c r="B3279" s="28"/>
      <c r="S3279" s="28"/>
    </row>
    <row r="3280" spans="2:19">
      <c r="B3280" s="28"/>
      <c r="S3280" s="28"/>
    </row>
    <row r="3281" spans="2:19">
      <c r="B3281" s="28"/>
      <c r="S3281" s="28"/>
    </row>
    <row r="3282" spans="2:19">
      <c r="B3282" s="28"/>
      <c r="S3282" s="28"/>
    </row>
    <row r="3283" spans="2:19">
      <c r="B3283" s="28"/>
      <c r="S3283" s="28"/>
    </row>
    <row r="3284" spans="2:19">
      <c r="B3284" s="28"/>
      <c r="S3284" s="28"/>
    </row>
    <row r="3285" spans="2:19">
      <c r="B3285" s="28"/>
      <c r="S3285" s="28"/>
    </row>
    <row r="3286" spans="2:19">
      <c r="B3286" s="28"/>
      <c r="S3286" s="28"/>
    </row>
    <row r="3287" spans="2:19">
      <c r="B3287" s="28"/>
      <c r="S3287" s="28"/>
    </row>
    <row r="3288" spans="2:19">
      <c r="B3288" s="28"/>
      <c r="S3288" s="28"/>
    </row>
    <row r="3289" spans="2:19">
      <c r="B3289" s="28"/>
      <c r="S3289" s="28"/>
    </row>
    <row r="3290" spans="2:19">
      <c r="B3290" s="28"/>
      <c r="S3290" s="28"/>
    </row>
    <row r="3291" spans="2:19">
      <c r="B3291" s="28"/>
      <c r="S3291" s="28"/>
    </row>
    <row r="3292" spans="2:19">
      <c r="B3292" s="28"/>
      <c r="S3292" s="28"/>
    </row>
    <row r="3293" spans="2:19">
      <c r="B3293" s="28"/>
      <c r="S3293" s="28"/>
    </row>
    <row r="3294" spans="2:19">
      <c r="B3294" s="28"/>
      <c r="S3294" s="28"/>
    </row>
    <row r="3295" spans="2:19">
      <c r="B3295" s="28"/>
      <c r="S3295" s="28"/>
    </row>
    <row r="3296" spans="2:19">
      <c r="B3296" s="28"/>
      <c r="S3296" s="28"/>
    </row>
    <row r="3297" spans="2:19">
      <c r="B3297" s="28"/>
      <c r="S3297" s="28"/>
    </row>
    <row r="3298" spans="2:19">
      <c r="B3298" s="28"/>
      <c r="S3298" s="28"/>
    </row>
    <row r="3299" spans="2:19">
      <c r="B3299" s="28"/>
      <c r="S3299" s="28"/>
    </row>
    <row r="3300" spans="2:19">
      <c r="B3300" s="28"/>
      <c r="S3300" s="28"/>
    </row>
    <row r="3301" spans="2:19">
      <c r="B3301" s="28"/>
      <c r="S3301" s="28"/>
    </row>
    <row r="3302" spans="2:19">
      <c r="B3302" s="28"/>
      <c r="S3302" s="28"/>
    </row>
    <row r="3303" spans="2:19">
      <c r="B3303" s="28"/>
      <c r="S3303" s="28"/>
    </row>
    <row r="3304" spans="2:19">
      <c r="B3304" s="28"/>
      <c r="S3304" s="28"/>
    </row>
    <row r="3305" spans="2:19">
      <c r="B3305" s="28"/>
      <c r="S3305" s="28"/>
    </row>
    <row r="3306" spans="2:19">
      <c r="B3306" s="28"/>
      <c r="S3306" s="28"/>
    </row>
    <row r="3307" spans="2:19">
      <c r="B3307" s="28"/>
      <c r="S3307" s="28"/>
    </row>
    <row r="3308" spans="2:19">
      <c r="B3308" s="28"/>
      <c r="S3308" s="28"/>
    </row>
    <row r="3309" spans="2:19">
      <c r="B3309" s="28"/>
      <c r="S3309" s="28"/>
    </row>
    <row r="3310" spans="2:19">
      <c r="B3310" s="28"/>
      <c r="S3310" s="28"/>
    </row>
    <row r="3311" spans="2:19">
      <c r="B3311" s="28"/>
      <c r="S3311" s="28"/>
    </row>
    <row r="3312" spans="2:19">
      <c r="B3312" s="28"/>
      <c r="S3312" s="28"/>
    </row>
    <row r="3313" spans="2:19">
      <c r="B3313" s="28"/>
      <c r="S3313" s="28"/>
    </row>
    <row r="3314" spans="2:19">
      <c r="B3314" s="28"/>
      <c r="S3314" s="28"/>
    </row>
    <row r="3315" spans="2:19">
      <c r="B3315" s="28"/>
      <c r="S3315" s="28"/>
    </row>
    <row r="3316" spans="2:19">
      <c r="B3316" s="28"/>
      <c r="S3316" s="28"/>
    </row>
    <row r="3317" spans="2:19">
      <c r="B3317" s="28"/>
      <c r="S3317" s="28"/>
    </row>
    <row r="3318" spans="2:19">
      <c r="B3318" s="28"/>
      <c r="S3318" s="28"/>
    </row>
    <row r="3319" spans="2:19">
      <c r="B3319" s="28"/>
      <c r="S3319" s="28"/>
    </row>
    <row r="3320" spans="2:19">
      <c r="B3320" s="28"/>
      <c r="S3320" s="28"/>
    </row>
    <row r="3321" spans="2:19">
      <c r="B3321" s="28"/>
      <c r="S3321" s="28"/>
    </row>
    <row r="3322" spans="2:19">
      <c r="B3322" s="28"/>
      <c r="S3322" s="28"/>
    </row>
    <row r="3323" spans="2:19">
      <c r="B3323" s="28"/>
      <c r="S3323" s="28"/>
    </row>
    <row r="3324" spans="2:19">
      <c r="B3324" s="28"/>
      <c r="S3324" s="28"/>
    </row>
    <row r="3325" spans="2:19">
      <c r="B3325" s="28"/>
      <c r="S3325" s="28"/>
    </row>
    <row r="3326" spans="2:19">
      <c r="B3326" s="28"/>
      <c r="S3326" s="28"/>
    </row>
    <row r="3327" spans="2:19">
      <c r="B3327" s="28"/>
      <c r="S3327" s="28"/>
    </row>
    <row r="3328" spans="2:19">
      <c r="B3328" s="28"/>
      <c r="S3328" s="28"/>
    </row>
    <row r="3329" spans="2:19">
      <c r="B3329" s="28"/>
      <c r="S3329" s="28"/>
    </row>
    <row r="3330" spans="2:19">
      <c r="B3330" s="28"/>
      <c r="S3330" s="28"/>
    </row>
    <row r="3331" spans="2:19">
      <c r="B3331" s="28"/>
      <c r="S3331" s="28"/>
    </row>
    <row r="3332" spans="2:19">
      <c r="B3332" s="28"/>
      <c r="S3332" s="28"/>
    </row>
    <row r="3333" spans="2:19">
      <c r="B3333" s="28"/>
      <c r="S3333" s="28"/>
    </row>
    <row r="3334" spans="2:19">
      <c r="B3334" s="28"/>
      <c r="S3334" s="28"/>
    </row>
    <row r="3335" spans="2:19">
      <c r="B3335" s="28"/>
      <c r="S3335" s="28"/>
    </row>
    <row r="3336" spans="2:19">
      <c r="B3336" s="28"/>
      <c r="S3336" s="28"/>
    </row>
    <row r="3337" spans="2:19">
      <c r="B3337" s="28"/>
      <c r="S3337" s="28"/>
    </row>
    <row r="3338" spans="2:19">
      <c r="B3338" s="28"/>
      <c r="S3338" s="28"/>
    </row>
    <row r="3339" spans="2:19">
      <c r="B3339" s="28"/>
      <c r="S3339" s="28"/>
    </row>
    <row r="3340" spans="2:19">
      <c r="B3340" s="28"/>
      <c r="S3340" s="28"/>
    </row>
    <row r="3341" spans="2:19">
      <c r="B3341" s="28"/>
      <c r="S3341" s="28"/>
    </row>
    <row r="3342" spans="2:19">
      <c r="B3342" s="28"/>
      <c r="S3342" s="28"/>
    </row>
    <row r="3343" spans="2:19">
      <c r="B3343" s="28"/>
      <c r="S3343" s="28"/>
    </row>
    <row r="3344" spans="2:19">
      <c r="B3344" s="28"/>
      <c r="S3344" s="28"/>
    </row>
    <row r="3345" spans="2:19">
      <c r="B3345" s="28"/>
      <c r="S3345" s="28"/>
    </row>
    <row r="3346" spans="2:19">
      <c r="B3346" s="28"/>
      <c r="S3346" s="28"/>
    </row>
    <row r="3347" spans="2:19">
      <c r="B3347" s="28"/>
      <c r="S3347" s="28"/>
    </row>
    <row r="3348" spans="2:19">
      <c r="B3348" s="28"/>
      <c r="S3348" s="28"/>
    </row>
    <row r="3349" spans="2:19">
      <c r="B3349" s="28"/>
      <c r="S3349" s="28"/>
    </row>
    <row r="3350" spans="2:19">
      <c r="B3350" s="28"/>
      <c r="S3350" s="28"/>
    </row>
    <row r="3351" spans="2:19">
      <c r="B3351" s="28"/>
      <c r="S3351" s="28"/>
    </row>
    <row r="3352" spans="2:19">
      <c r="B3352" s="28"/>
      <c r="S3352" s="28"/>
    </row>
    <row r="3353" spans="2:19">
      <c r="B3353" s="28"/>
      <c r="S3353" s="28"/>
    </row>
    <row r="3354" spans="2:19">
      <c r="B3354" s="28"/>
      <c r="S3354" s="28"/>
    </row>
    <row r="3355" spans="2:19">
      <c r="B3355" s="28"/>
      <c r="S3355" s="28"/>
    </row>
    <row r="3356" spans="2:19">
      <c r="B3356" s="28"/>
      <c r="S3356" s="28"/>
    </row>
    <row r="3357" spans="2:19">
      <c r="B3357" s="28"/>
      <c r="S3357" s="28"/>
    </row>
    <row r="3358" spans="2:19">
      <c r="B3358" s="28"/>
      <c r="S3358" s="28"/>
    </row>
    <row r="3359" spans="2:19">
      <c r="B3359" s="28"/>
      <c r="S3359" s="28"/>
    </row>
    <row r="3360" spans="2:19">
      <c r="B3360" s="28"/>
      <c r="S3360" s="28"/>
    </row>
    <row r="3361" spans="2:19">
      <c r="B3361" s="28"/>
      <c r="S3361" s="28"/>
    </row>
    <row r="3362" spans="2:19">
      <c r="B3362" s="28"/>
      <c r="S3362" s="28"/>
    </row>
    <row r="3363" spans="2:19">
      <c r="B3363" s="28"/>
      <c r="S3363" s="28"/>
    </row>
    <row r="3364" spans="2:19">
      <c r="B3364" s="28"/>
      <c r="S3364" s="28"/>
    </row>
    <row r="3365" spans="2:19">
      <c r="B3365" s="28"/>
      <c r="S3365" s="28"/>
    </row>
    <row r="3366" spans="2:19">
      <c r="B3366" s="28"/>
      <c r="S3366" s="28"/>
    </row>
    <row r="3367" spans="2:19">
      <c r="B3367" s="28"/>
      <c r="S3367" s="28"/>
    </row>
    <row r="3368" spans="2:19">
      <c r="B3368" s="28"/>
      <c r="S3368" s="28"/>
    </row>
    <row r="3369" spans="2:19">
      <c r="B3369" s="28"/>
      <c r="S3369" s="28"/>
    </row>
    <row r="3370" spans="2:19">
      <c r="B3370" s="28"/>
      <c r="S3370" s="28"/>
    </row>
    <row r="3371" spans="2:19">
      <c r="B3371" s="28"/>
      <c r="S3371" s="28"/>
    </row>
    <row r="3372" spans="2:19">
      <c r="B3372" s="28"/>
      <c r="S3372" s="28"/>
    </row>
    <row r="3373" spans="2:19">
      <c r="B3373" s="28"/>
      <c r="S3373" s="28"/>
    </row>
    <row r="3374" spans="2:19">
      <c r="B3374" s="28"/>
      <c r="S3374" s="28"/>
    </row>
    <row r="3375" spans="2:19">
      <c r="B3375" s="28"/>
      <c r="S3375" s="28"/>
    </row>
    <row r="3376" spans="2:19">
      <c r="B3376" s="28"/>
      <c r="S3376" s="28"/>
    </row>
    <row r="3377" spans="2:19">
      <c r="B3377" s="28"/>
      <c r="S3377" s="28"/>
    </row>
    <row r="3378" spans="2:19">
      <c r="B3378" s="28"/>
      <c r="S3378" s="28"/>
    </row>
    <row r="3379" spans="2:19">
      <c r="B3379" s="28"/>
      <c r="S3379" s="28"/>
    </row>
    <row r="3380" spans="2:19">
      <c r="B3380" s="28"/>
      <c r="S3380" s="28"/>
    </row>
    <row r="3381" spans="2:19">
      <c r="B3381" s="28"/>
      <c r="S3381" s="28"/>
    </row>
    <row r="3382" spans="2:19">
      <c r="B3382" s="28"/>
      <c r="S3382" s="28"/>
    </row>
    <row r="3383" spans="2:19">
      <c r="B3383" s="28"/>
      <c r="S3383" s="28"/>
    </row>
    <row r="3384" spans="2:19">
      <c r="B3384" s="28"/>
      <c r="S3384" s="28"/>
    </row>
    <row r="3385" spans="2:19">
      <c r="B3385" s="28"/>
      <c r="S3385" s="28"/>
    </row>
    <row r="3386" spans="2:19">
      <c r="B3386" s="28"/>
      <c r="S3386" s="28"/>
    </row>
    <row r="3387" spans="2:19">
      <c r="B3387" s="28"/>
      <c r="S3387" s="28"/>
    </row>
    <row r="3388" spans="2:19">
      <c r="B3388" s="28"/>
      <c r="S3388" s="28"/>
    </row>
    <row r="3389" spans="2:19">
      <c r="B3389" s="28"/>
      <c r="S3389" s="28"/>
    </row>
    <row r="3390" spans="2:19">
      <c r="B3390" s="28"/>
      <c r="S3390" s="28"/>
    </row>
    <row r="3391" spans="2:19">
      <c r="B3391" s="28"/>
      <c r="S3391" s="28"/>
    </row>
    <row r="3392" spans="2:19">
      <c r="B3392" s="28"/>
      <c r="S3392" s="28"/>
    </row>
    <row r="3393" spans="2:19">
      <c r="B3393" s="28"/>
      <c r="S3393" s="28"/>
    </row>
    <row r="3394" spans="2:19">
      <c r="B3394" s="28"/>
      <c r="S3394" s="28"/>
    </row>
    <row r="3395" spans="2:19">
      <c r="B3395" s="28"/>
      <c r="S3395" s="28"/>
    </row>
    <row r="3396" spans="2:19">
      <c r="B3396" s="28"/>
      <c r="S3396" s="28"/>
    </row>
    <row r="3397" spans="2:19">
      <c r="B3397" s="28"/>
      <c r="S3397" s="28"/>
    </row>
    <row r="3398" spans="2:19">
      <c r="B3398" s="28"/>
      <c r="S3398" s="28"/>
    </row>
    <row r="3399" spans="2:19">
      <c r="B3399" s="28"/>
      <c r="S3399" s="28"/>
    </row>
    <row r="3400" spans="2:19">
      <c r="B3400" s="28"/>
      <c r="S3400" s="28"/>
    </row>
    <row r="3401" spans="2:19">
      <c r="B3401" s="28"/>
      <c r="S3401" s="28"/>
    </row>
    <row r="3402" spans="2:19">
      <c r="B3402" s="28"/>
      <c r="S3402" s="28"/>
    </row>
    <row r="3403" spans="2:19">
      <c r="B3403" s="28"/>
      <c r="S3403" s="28"/>
    </row>
    <row r="3404" spans="2:19">
      <c r="B3404" s="28"/>
      <c r="S3404" s="28"/>
    </row>
    <row r="3405" spans="2:19">
      <c r="B3405" s="28"/>
      <c r="S3405" s="28"/>
    </row>
    <row r="3406" spans="2:19">
      <c r="B3406" s="28"/>
      <c r="S3406" s="28"/>
    </row>
    <row r="3407" spans="2:19">
      <c r="B3407" s="28"/>
      <c r="S3407" s="28"/>
    </row>
    <row r="3408" spans="2:19">
      <c r="B3408" s="28"/>
      <c r="S3408" s="28"/>
    </row>
    <row r="3409" spans="2:19">
      <c r="B3409" s="28"/>
      <c r="S3409" s="28"/>
    </row>
    <row r="3410" spans="2:19">
      <c r="B3410" s="28"/>
      <c r="S3410" s="28"/>
    </row>
    <row r="3411" spans="2:19">
      <c r="B3411" s="28"/>
      <c r="S3411" s="28"/>
    </row>
    <row r="3412" spans="2:19">
      <c r="B3412" s="28"/>
      <c r="S3412" s="28"/>
    </row>
    <row r="3413" spans="2:19">
      <c r="B3413" s="28"/>
      <c r="S3413" s="28"/>
    </row>
    <row r="3414" spans="2:19">
      <c r="B3414" s="28"/>
      <c r="S3414" s="28"/>
    </row>
    <row r="3415" spans="2:19">
      <c r="B3415" s="28"/>
      <c r="S3415" s="28"/>
    </row>
    <row r="3416" spans="2:19">
      <c r="B3416" s="28"/>
      <c r="S3416" s="28"/>
    </row>
    <row r="3417" spans="2:19">
      <c r="B3417" s="28"/>
      <c r="S3417" s="28"/>
    </row>
    <row r="3418" spans="2:19">
      <c r="B3418" s="28"/>
      <c r="S3418" s="28"/>
    </row>
    <row r="3419" spans="2:19">
      <c r="B3419" s="28"/>
      <c r="S3419" s="28"/>
    </row>
    <row r="3420" spans="2:19">
      <c r="B3420" s="28"/>
      <c r="S3420" s="28"/>
    </row>
    <row r="3421" spans="2:19">
      <c r="B3421" s="28"/>
      <c r="S3421" s="28"/>
    </row>
    <row r="3422" spans="2:19">
      <c r="B3422" s="28"/>
      <c r="S3422" s="28"/>
    </row>
    <row r="3423" spans="2:19">
      <c r="B3423" s="28"/>
      <c r="S3423" s="28"/>
    </row>
    <row r="3424" spans="2:19">
      <c r="B3424" s="28"/>
      <c r="S3424" s="28"/>
    </row>
    <row r="3425" spans="2:19">
      <c r="B3425" s="28"/>
      <c r="S3425" s="28"/>
    </row>
    <row r="3426" spans="2:19">
      <c r="B3426" s="28"/>
      <c r="S3426" s="28"/>
    </row>
    <row r="3427" spans="2:19">
      <c r="B3427" s="28"/>
      <c r="S3427" s="28"/>
    </row>
    <row r="3428" spans="2:19">
      <c r="B3428" s="28"/>
      <c r="S3428" s="28"/>
    </row>
    <row r="3429" spans="2:19">
      <c r="B3429" s="28"/>
      <c r="S3429" s="28"/>
    </row>
    <row r="3430" spans="2:19">
      <c r="B3430" s="28"/>
      <c r="S3430" s="28"/>
    </row>
    <row r="3431" spans="2:19">
      <c r="B3431" s="28"/>
      <c r="S3431" s="28"/>
    </row>
    <row r="3432" spans="2:19">
      <c r="B3432" s="28"/>
      <c r="S3432" s="28"/>
    </row>
    <row r="3433" spans="2:19">
      <c r="B3433" s="28"/>
      <c r="S3433" s="28"/>
    </row>
    <row r="3434" spans="2:19">
      <c r="B3434" s="28"/>
      <c r="S3434" s="28"/>
    </row>
    <row r="3435" spans="2:19">
      <c r="B3435" s="28"/>
      <c r="S3435" s="28"/>
    </row>
    <row r="3436" spans="2:19">
      <c r="B3436" s="28"/>
      <c r="S3436" s="28"/>
    </row>
    <row r="3437" spans="2:19">
      <c r="B3437" s="28"/>
      <c r="S3437" s="28"/>
    </row>
    <row r="3438" spans="2:19">
      <c r="B3438" s="28"/>
      <c r="S3438" s="28"/>
    </row>
    <row r="3439" spans="2:19">
      <c r="B3439" s="28"/>
      <c r="S3439" s="28"/>
    </row>
    <row r="3440" spans="2:19">
      <c r="B3440" s="28"/>
      <c r="S3440" s="28"/>
    </row>
    <row r="3441" spans="2:19">
      <c r="B3441" s="28"/>
      <c r="S3441" s="28"/>
    </row>
    <row r="3442" spans="2:19">
      <c r="B3442" s="28"/>
      <c r="S3442" s="28"/>
    </row>
    <row r="3443" spans="2:19">
      <c r="B3443" s="28"/>
      <c r="S3443" s="28"/>
    </row>
    <row r="3444" spans="2:19">
      <c r="B3444" s="28"/>
      <c r="S3444" s="28"/>
    </row>
    <row r="3445" spans="2:19">
      <c r="B3445" s="28"/>
      <c r="S3445" s="28"/>
    </row>
    <row r="3446" spans="2:19">
      <c r="B3446" s="28"/>
      <c r="S3446" s="28"/>
    </row>
    <row r="3447" spans="2:19">
      <c r="B3447" s="28"/>
      <c r="S3447" s="28"/>
    </row>
    <row r="3448" spans="2:19">
      <c r="B3448" s="28"/>
      <c r="S3448" s="28"/>
    </row>
    <row r="3449" spans="2:19">
      <c r="B3449" s="28"/>
      <c r="S3449" s="28"/>
    </row>
    <row r="3450" spans="2:19">
      <c r="B3450" s="28"/>
      <c r="S3450" s="28"/>
    </row>
    <row r="3451" spans="2:19">
      <c r="B3451" s="28"/>
      <c r="S3451" s="28"/>
    </row>
    <row r="3452" spans="2:19">
      <c r="B3452" s="28"/>
      <c r="S3452" s="28"/>
    </row>
    <row r="3453" spans="2:19">
      <c r="B3453" s="28"/>
      <c r="S3453" s="28"/>
    </row>
    <row r="3454" spans="2:19">
      <c r="B3454" s="28"/>
      <c r="S3454" s="28"/>
    </row>
    <row r="3455" spans="2:19">
      <c r="B3455" s="28"/>
      <c r="S3455" s="28"/>
    </row>
    <row r="3456" spans="2:19">
      <c r="B3456" s="28"/>
      <c r="S3456" s="28"/>
    </row>
    <row r="3457" spans="2:19">
      <c r="B3457" s="28"/>
      <c r="S3457" s="28"/>
    </row>
    <row r="3458" spans="2:19">
      <c r="B3458" s="28"/>
      <c r="S3458" s="28"/>
    </row>
    <row r="3459" spans="2:19">
      <c r="B3459" s="28"/>
      <c r="S3459" s="28"/>
    </row>
    <row r="3460" spans="2:19">
      <c r="B3460" s="28"/>
      <c r="S3460" s="28"/>
    </row>
    <row r="3461" spans="2:19">
      <c r="B3461" s="28"/>
      <c r="S3461" s="28"/>
    </row>
    <row r="3462" spans="2:19">
      <c r="B3462" s="28"/>
      <c r="S3462" s="28"/>
    </row>
    <row r="3463" spans="2:19">
      <c r="B3463" s="28"/>
      <c r="S3463" s="28"/>
    </row>
    <row r="3464" spans="2:19">
      <c r="B3464" s="28"/>
      <c r="S3464" s="28"/>
    </row>
    <row r="3465" spans="2:19">
      <c r="B3465" s="28"/>
      <c r="S3465" s="28"/>
    </row>
    <row r="3466" spans="2:19">
      <c r="B3466" s="28"/>
      <c r="S3466" s="28"/>
    </row>
    <row r="3467" spans="2:19">
      <c r="B3467" s="28"/>
      <c r="S3467" s="28"/>
    </row>
    <row r="3468" spans="2:19">
      <c r="B3468" s="28"/>
      <c r="S3468" s="28"/>
    </row>
    <row r="3469" spans="2:19">
      <c r="B3469" s="28"/>
      <c r="S3469" s="28"/>
    </row>
    <row r="3470" spans="2:19">
      <c r="B3470" s="28"/>
      <c r="S3470" s="28"/>
    </row>
    <row r="3471" spans="2:19">
      <c r="B3471" s="28"/>
      <c r="S3471" s="28"/>
    </row>
    <row r="3472" spans="2:19">
      <c r="B3472" s="28"/>
      <c r="S3472" s="28"/>
    </row>
    <row r="3473" spans="2:19">
      <c r="B3473" s="28"/>
      <c r="S3473" s="28"/>
    </row>
    <row r="3474" spans="2:19">
      <c r="B3474" s="28"/>
      <c r="S3474" s="28"/>
    </row>
    <row r="3475" spans="2:19">
      <c r="B3475" s="28"/>
      <c r="S3475" s="28"/>
    </row>
    <row r="3476" spans="2:19">
      <c r="B3476" s="28"/>
      <c r="S3476" s="28"/>
    </row>
    <row r="3477" spans="2:19">
      <c r="B3477" s="28"/>
      <c r="S3477" s="28"/>
    </row>
    <row r="3478" spans="2:19">
      <c r="B3478" s="28"/>
      <c r="S3478" s="28"/>
    </row>
    <row r="3479" spans="2:19">
      <c r="B3479" s="28"/>
      <c r="S3479" s="28"/>
    </row>
    <row r="3480" spans="2:19">
      <c r="B3480" s="28"/>
      <c r="S3480" s="28"/>
    </row>
    <row r="3481" spans="2:19">
      <c r="B3481" s="28"/>
      <c r="S3481" s="28"/>
    </row>
    <row r="3482" spans="2:19">
      <c r="B3482" s="28"/>
      <c r="S3482" s="28"/>
    </row>
    <row r="3483" spans="2:19">
      <c r="B3483" s="28"/>
      <c r="S3483" s="28"/>
    </row>
    <row r="3484" spans="2:19">
      <c r="B3484" s="28"/>
      <c r="S3484" s="28"/>
    </row>
    <row r="3485" spans="2:19">
      <c r="B3485" s="28"/>
      <c r="S3485" s="28"/>
    </row>
    <row r="3486" spans="2:19">
      <c r="B3486" s="28"/>
      <c r="S3486" s="28"/>
    </row>
    <row r="3487" spans="2:19">
      <c r="B3487" s="28"/>
      <c r="S3487" s="28"/>
    </row>
    <row r="3488" spans="2:19">
      <c r="B3488" s="28"/>
      <c r="S3488" s="28"/>
    </row>
    <row r="3489" spans="2:19">
      <c r="B3489" s="28"/>
      <c r="S3489" s="28"/>
    </row>
    <row r="3490" spans="2:19">
      <c r="B3490" s="28"/>
      <c r="S3490" s="28"/>
    </row>
    <row r="3491" spans="2:19">
      <c r="B3491" s="28"/>
      <c r="S3491" s="28"/>
    </row>
    <row r="3492" spans="2:19">
      <c r="B3492" s="28"/>
      <c r="S3492" s="28"/>
    </row>
    <row r="3493" spans="2:19">
      <c r="B3493" s="28"/>
      <c r="S3493" s="28"/>
    </row>
    <row r="3494" spans="2:19">
      <c r="B3494" s="28"/>
      <c r="S3494" s="28"/>
    </row>
    <row r="3495" spans="2:19">
      <c r="B3495" s="28"/>
      <c r="S3495" s="28"/>
    </row>
    <row r="3496" spans="2:19">
      <c r="B3496" s="28"/>
      <c r="S3496" s="28"/>
    </row>
    <row r="3497" spans="2:19">
      <c r="B3497" s="28"/>
      <c r="S3497" s="28"/>
    </row>
    <row r="3498" spans="2:19">
      <c r="B3498" s="28"/>
      <c r="S3498" s="28"/>
    </row>
    <row r="3499" spans="2:19">
      <c r="B3499" s="28"/>
      <c r="S3499" s="28"/>
    </row>
    <row r="3500" spans="2:19">
      <c r="B3500" s="28"/>
      <c r="S3500" s="28"/>
    </row>
    <row r="3501" spans="2:19">
      <c r="B3501" s="28"/>
      <c r="S3501" s="28"/>
    </row>
    <row r="3502" spans="2:19">
      <c r="B3502" s="28"/>
      <c r="S3502" s="28"/>
    </row>
    <row r="3503" spans="2:19">
      <c r="B3503" s="28"/>
      <c r="S3503" s="28"/>
    </row>
    <row r="3504" spans="2:19">
      <c r="B3504" s="28"/>
      <c r="S3504" s="28"/>
    </row>
    <row r="3505" spans="2:19">
      <c r="B3505" s="28"/>
      <c r="S3505" s="28"/>
    </row>
    <row r="3506" spans="2:19">
      <c r="B3506" s="28"/>
      <c r="S3506" s="28"/>
    </row>
    <row r="3507" spans="2:19">
      <c r="B3507" s="28"/>
      <c r="S3507" s="28"/>
    </row>
    <row r="3508" spans="2:19">
      <c r="B3508" s="28"/>
      <c r="S3508" s="28"/>
    </row>
    <row r="3509" spans="2:19">
      <c r="B3509" s="28"/>
      <c r="S3509" s="28"/>
    </row>
    <row r="3510" spans="2:19">
      <c r="B3510" s="28"/>
      <c r="S3510" s="28"/>
    </row>
    <row r="3511" spans="2:19">
      <c r="B3511" s="28"/>
      <c r="S3511" s="28"/>
    </row>
    <row r="3512" spans="2:19">
      <c r="B3512" s="28"/>
      <c r="S3512" s="28"/>
    </row>
    <row r="3513" spans="2:19">
      <c r="B3513" s="28"/>
      <c r="S3513" s="28"/>
    </row>
    <row r="3514" spans="2:19">
      <c r="B3514" s="28"/>
      <c r="S3514" s="28"/>
    </row>
    <row r="3515" spans="2:19">
      <c r="B3515" s="28"/>
      <c r="S3515" s="28"/>
    </row>
    <row r="3516" spans="2:19">
      <c r="B3516" s="28"/>
      <c r="S3516" s="28"/>
    </row>
    <row r="3517" spans="2:19">
      <c r="B3517" s="28"/>
      <c r="S3517" s="28"/>
    </row>
    <row r="3518" spans="2:19">
      <c r="B3518" s="28"/>
      <c r="S3518" s="28"/>
    </row>
    <row r="3519" spans="2:19">
      <c r="B3519" s="28"/>
      <c r="S3519" s="28"/>
    </row>
    <row r="3520" spans="2:19">
      <c r="B3520" s="28"/>
      <c r="S3520" s="28"/>
    </row>
    <row r="3521" spans="2:19">
      <c r="B3521" s="28"/>
      <c r="S3521" s="28"/>
    </row>
    <row r="3522" spans="2:19">
      <c r="B3522" s="28"/>
      <c r="S3522" s="28"/>
    </row>
    <row r="3523" spans="2:19">
      <c r="B3523" s="28"/>
      <c r="S3523" s="28"/>
    </row>
    <row r="3524" spans="2:19">
      <c r="B3524" s="28"/>
      <c r="S3524" s="28"/>
    </row>
    <row r="3525" spans="2:19">
      <c r="B3525" s="28"/>
      <c r="S3525" s="28"/>
    </row>
    <row r="3526" spans="2:19">
      <c r="B3526" s="28"/>
      <c r="S3526" s="28"/>
    </row>
    <row r="3527" spans="2:19">
      <c r="B3527" s="28"/>
      <c r="S3527" s="28"/>
    </row>
    <row r="3528" spans="2:19">
      <c r="B3528" s="28"/>
      <c r="S3528" s="28"/>
    </row>
    <row r="3529" spans="2:19">
      <c r="B3529" s="28"/>
      <c r="S3529" s="28"/>
    </row>
    <row r="3530" spans="2:19">
      <c r="B3530" s="28"/>
      <c r="S3530" s="28"/>
    </row>
    <row r="3531" spans="2:19">
      <c r="B3531" s="28"/>
      <c r="S3531" s="28"/>
    </row>
    <row r="3532" spans="2:19">
      <c r="B3532" s="28"/>
      <c r="S3532" s="28"/>
    </row>
    <row r="3533" spans="2:19">
      <c r="B3533" s="28"/>
      <c r="S3533" s="28"/>
    </row>
    <row r="3534" spans="2:19">
      <c r="B3534" s="28"/>
      <c r="S3534" s="28"/>
    </row>
    <row r="3535" spans="2:19">
      <c r="B3535" s="28"/>
      <c r="S3535" s="28"/>
    </row>
    <row r="3536" spans="2:19">
      <c r="B3536" s="28"/>
      <c r="S3536" s="28"/>
    </row>
    <row r="3537" spans="2:19">
      <c r="B3537" s="28"/>
      <c r="S3537" s="28"/>
    </row>
    <row r="3538" spans="2:19">
      <c r="B3538" s="28"/>
      <c r="S3538" s="28"/>
    </row>
    <row r="3539" spans="2:19">
      <c r="B3539" s="28"/>
      <c r="S3539" s="28"/>
    </row>
    <row r="3540" spans="2:19">
      <c r="B3540" s="28"/>
      <c r="S3540" s="28"/>
    </row>
    <row r="3541" spans="2:19">
      <c r="B3541" s="28"/>
      <c r="S3541" s="28"/>
    </row>
    <row r="3542" spans="2:19">
      <c r="B3542" s="28"/>
      <c r="S3542" s="28"/>
    </row>
    <row r="3543" spans="2:19">
      <c r="B3543" s="28"/>
      <c r="S3543" s="28"/>
    </row>
    <row r="3544" spans="2:19">
      <c r="B3544" s="28"/>
      <c r="S3544" s="28"/>
    </row>
    <row r="3545" spans="2:19">
      <c r="B3545" s="28"/>
      <c r="S3545" s="28"/>
    </row>
    <row r="3546" spans="2:19">
      <c r="B3546" s="28"/>
      <c r="S3546" s="28"/>
    </row>
    <row r="3547" spans="2:19">
      <c r="B3547" s="28"/>
      <c r="S3547" s="28"/>
    </row>
    <row r="3548" spans="2:19">
      <c r="B3548" s="28"/>
      <c r="S3548" s="28"/>
    </row>
    <row r="3549" spans="2:19">
      <c r="B3549" s="28"/>
      <c r="S3549" s="28"/>
    </row>
    <row r="3550" spans="2:19">
      <c r="B3550" s="28"/>
      <c r="S3550" s="28"/>
    </row>
    <row r="3551" spans="2:19">
      <c r="B3551" s="28"/>
      <c r="S3551" s="28"/>
    </row>
    <row r="3552" spans="2:19">
      <c r="B3552" s="28"/>
      <c r="S3552" s="28"/>
    </row>
    <row r="3553" spans="2:19">
      <c r="B3553" s="28"/>
      <c r="S3553" s="28"/>
    </row>
    <row r="3554" spans="2:19">
      <c r="B3554" s="28"/>
      <c r="S3554" s="28"/>
    </row>
    <row r="3555" spans="2:19">
      <c r="B3555" s="28"/>
      <c r="S3555" s="28"/>
    </row>
    <row r="3556" spans="2:19">
      <c r="B3556" s="28"/>
      <c r="S3556" s="28"/>
    </row>
    <row r="3557" spans="2:19">
      <c r="B3557" s="28"/>
      <c r="S3557" s="28"/>
    </row>
    <row r="3558" spans="2:19">
      <c r="B3558" s="28"/>
      <c r="S3558" s="28"/>
    </row>
    <row r="3559" spans="2:19">
      <c r="B3559" s="28"/>
      <c r="S3559" s="28"/>
    </row>
    <row r="3560" spans="2:19">
      <c r="B3560" s="28"/>
      <c r="S3560" s="28"/>
    </row>
    <row r="3561" spans="2:19">
      <c r="B3561" s="28"/>
      <c r="S3561" s="28"/>
    </row>
    <row r="3562" spans="2:19">
      <c r="B3562" s="28"/>
      <c r="S3562" s="28"/>
    </row>
    <row r="3563" spans="2:19">
      <c r="B3563" s="28"/>
      <c r="S3563" s="28"/>
    </row>
    <row r="3564" spans="2:19">
      <c r="B3564" s="28"/>
      <c r="S3564" s="28"/>
    </row>
    <row r="3565" spans="2:19">
      <c r="B3565" s="28"/>
      <c r="S3565" s="28"/>
    </row>
    <row r="3566" spans="2:19">
      <c r="B3566" s="28"/>
      <c r="S3566" s="28"/>
    </row>
    <row r="3567" spans="2:19">
      <c r="B3567" s="28"/>
      <c r="S3567" s="28"/>
    </row>
    <row r="3568" spans="2:19">
      <c r="B3568" s="28"/>
      <c r="S3568" s="28"/>
    </row>
    <row r="3569" spans="2:19">
      <c r="B3569" s="28"/>
      <c r="S3569" s="28"/>
    </row>
    <row r="3570" spans="2:19">
      <c r="B3570" s="28"/>
      <c r="S3570" s="28"/>
    </row>
    <row r="3571" spans="2:19">
      <c r="B3571" s="28"/>
      <c r="S3571" s="28"/>
    </row>
    <row r="3572" spans="2:19">
      <c r="B3572" s="28"/>
      <c r="S3572" s="28"/>
    </row>
    <row r="3573" spans="2:19">
      <c r="B3573" s="28"/>
      <c r="S3573" s="28"/>
    </row>
    <row r="3574" spans="2:19">
      <c r="B3574" s="28"/>
      <c r="S3574" s="28"/>
    </row>
    <row r="3575" spans="2:19">
      <c r="B3575" s="28"/>
      <c r="S3575" s="28"/>
    </row>
    <row r="3576" spans="2:19">
      <c r="B3576" s="28"/>
      <c r="S3576" s="28"/>
    </row>
    <row r="3577" spans="2:19">
      <c r="B3577" s="28"/>
      <c r="S3577" s="28"/>
    </row>
    <row r="3578" spans="2:19">
      <c r="B3578" s="28"/>
      <c r="S3578" s="28"/>
    </row>
    <row r="3579" spans="2:19">
      <c r="B3579" s="28"/>
      <c r="S3579" s="28"/>
    </row>
    <row r="3580" spans="2:19">
      <c r="B3580" s="28"/>
      <c r="S3580" s="28"/>
    </row>
    <row r="3581" spans="2:19">
      <c r="B3581" s="28"/>
      <c r="S3581" s="28"/>
    </row>
    <row r="3582" spans="2:19">
      <c r="B3582" s="28"/>
      <c r="S3582" s="28"/>
    </row>
    <row r="3583" spans="2:19">
      <c r="B3583" s="28"/>
      <c r="S3583" s="28"/>
    </row>
    <row r="3584" spans="2:19">
      <c r="B3584" s="28"/>
      <c r="S3584" s="28"/>
    </row>
    <row r="3585" spans="2:19">
      <c r="B3585" s="28"/>
      <c r="S3585" s="28"/>
    </row>
    <row r="3586" spans="2:19">
      <c r="B3586" s="28"/>
      <c r="S3586" s="28"/>
    </row>
    <row r="3587" spans="2:19">
      <c r="B3587" s="28"/>
      <c r="S3587" s="28"/>
    </row>
    <row r="3588" spans="2:19">
      <c r="B3588" s="28"/>
      <c r="S3588" s="28"/>
    </row>
    <row r="3589" spans="2:19">
      <c r="B3589" s="28"/>
      <c r="S3589" s="28"/>
    </row>
    <row r="3590" spans="2:19">
      <c r="B3590" s="28"/>
      <c r="S3590" s="28"/>
    </row>
    <row r="3591" spans="2:19">
      <c r="B3591" s="28"/>
      <c r="S3591" s="28"/>
    </row>
    <row r="3592" spans="2:19">
      <c r="B3592" s="28"/>
      <c r="S3592" s="28"/>
    </row>
    <row r="3593" spans="2:19">
      <c r="B3593" s="28"/>
      <c r="S3593" s="28"/>
    </row>
    <row r="3594" spans="2:19">
      <c r="B3594" s="28"/>
      <c r="S3594" s="28"/>
    </row>
    <row r="3595" spans="2:19">
      <c r="B3595" s="28"/>
      <c r="S3595" s="28"/>
    </row>
    <row r="3596" spans="2:19">
      <c r="B3596" s="28"/>
      <c r="S3596" s="28"/>
    </row>
    <row r="3597" spans="2:19">
      <c r="B3597" s="28"/>
      <c r="S3597" s="28"/>
    </row>
    <row r="3598" spans="2:19">
      <c r="B3598" s="28"/>
      <c r="S3598" s="28"/>
    </row>
    <row r="3599" spans="2:19">
      <c r="B3599" s="28"/>
      <c r="S3599" s="28"/>
    </row>
    <row r="3600" spans="2:19">
      <c r="B3600" s="28"/>
      <c r="S3600" s="28"/>
    </row>
    <row r="3601" spans="2:19">
      <c r="B3601" s="28"/>
      <c r="S3601" s="28"/>
    </row>
    <row r="3602" spans="2:19">
      <c r="B3602" s="28"/>
      <c r="S3602" s="28"/>
    </row>
    <row r="3603" spans="2:19">
      <c r="B3603" s="28"/>
      <c r="S3603" s="28"/>
    </row>
    <row r="3604" spans="2:19">
      <c r="B3604" s="28"/>
      <c r="S3604" s="28"/>
    </row>
    <row r="3605" spans="2:19">
      <c r="B3605" s="28"/>
      <c r="S3605" s="28"/>
    </row>
    <row r="3606" spans="2:19">
      <c r="B3606" s="28"/>
      <c r="S3606" s="28"/>
    </row>
    <row r="3607" spans="2:19">
      <c r="B3607" s="28"/>
      <c r="S3607" s="28"/>
    </row>
    <row r="3608" spans="2:19">
      <c r="B3608" s="28"/>
      <c r="S3608" s="28"/>
    </row>
    <row r="3609" spans="2:19">
      <c r="B3609" s="28"/>
      <c r="S3609" s="28"/>
    </row>
    <row r="3610" spans="2:19">
      <c r="B3610" s="28"/>
      <c r="S3610" s="28"/>
    </row>
    <row r="3611" spans="2:19">
      <c r="B3611" s="28"/>
      <c r="S3611" s="28"/>
    </row>
    <row r="3612" spans="2:19">
      <c r="B3612" s="28"/>
      <c r="S3612" s="28"/>
    </row>
    <row r="3613" spans="2:19">
      <c r="B3613" s="28"/>
      <c r="S3613" s="28"/>
    </row>
    <row r="3614" spans="2:19">
      <c r="B3614" s="28"/>
      <c r="S3614" s="28"/>
    </row>
    <row r="3615" spans="2:19">
      <c r="B3615" s="28"/>
      <c r="S3615" s="28"/>
    </row>
    <row r="3616" spans="2:19">
      <c r="B3616" s="28"/>
      <c r="S3616" s="28"/>
    </row>
    <row r="3617" spans="2:19">
      <c r="B3617" s="28"/>
      <c r="S3617" s="28"/>
    </row>
    <row r="3618" spans="2:19">
      <c r="B3618" s="28"/>
      <c r="S3618" s="28"/>
    </row>
    <row r="3619" spans="2:19">
      <c r="B3619" s="28"/>
      <c r="S3619" s="28"/>
    </row>
    <row r="3620" spans="2:19">
      <c r="B3620" s="28"/>
      <c r="S3620" s="28"/>
    </row>
    <row r="3621" spans="2:19">
      <c r="B3621" s="28"/>
      <c r="S3621" s="28"/>
    </row>
    <row r="3622" spans="2:19">
      <c r="B3622" s="28"/>
      <c r="S3622" s="28"/>
    </row>
    <row r="3623" spans="2:19">
      <c r="B3623" s="28"/>
      <c r="S3623" s="28"/>
    </row>
    <row r="3624" spans="2:19">
      <c r="B3624" s="28"/>
      <c r="S3624" s="28"/>
    </row>
    <row r="3625" spans="2:19">
      <c r="B3625" s="28"/>
      <c r="S3625" s="28"/>
    </row>
    <row r="3626" spans="2:19">
      <c r="B3626" s="28"/>
      <c r="S3626" s="28"/>
    </row>
    <row r="3627" spans="2:19">
      <c r="B3627" s="28"/>
      <c r="S3627" s="28"/>
    </row>
    <row r="3628" spans="2:19">
      <c r="B3628" s="28"/>
      <c r="S3628" s="28"/>
    </row>
    <row r="3629" spans="2:19">
      <c r="B3629" s="28"/>
      <c r="S3629" s="28"/>
    </row>
    <row r="3630" spans="2:19">
      <c r="B3630" s="28"/>
      <c r="S3630" s="28"/>
    </row>
    <row r="3631" spans="2:19">
      <c r="B3631" s="28"/>
      <c r="S3631" s="28"/>
    </row>
    <row r="3632" spans="2:19">
      <c r="B3632" s="28"/>
      <c r="S3632" s="28"/>
    </row>
    <row r="3633" spans="2:19">
      <c r="B3633" s="28"/>
      <c r="S3633" s="28"/>
    </row>
    <row r="3634" spans="2:19">
      <c r="B3634" s="28"/>
      <c r="S3634" s="28"/>
    </row>
    <row r="3635" spans="2:19">
      <c r="B3635" s="28"/>
      <c r="S3635" s="28"/>
    </row>
    <row r="3636" spans="2:19">
      <c r="B3636" s="28"/>
      <c r="S3636" s="28"/>
    </row>
    <row r="3637" spans="2:19">
      <c r="B3637" s="28"/>
      <c r="S3637" s="28"/>
    </row>
    <row r="3638" spans="2:19">
      <c r="B3638" s="28"/>
      <c r="S3638" s="28"/>
    </row>
    <row r="3639" spans="2:19">
      <c r="B3639" s="28"/>
      <c r="S3639" s="28"/>
    </row>
    <row r="3640" spans="2:19">
      <c r="B3640" s="28"/>
      <c r="S3640" s="28"/>
    </row>
    <row r="3641" spans="2:19">
      <c r="B3641" s="28"/>
      <c r="S3641" s="28"/>
    </row>
    <row r="3642" spans="2:19">
      <c r="B3642" s="28"/>
      <c r="S3642" s="28"/>
    </row>
    <row r="3643" spans="2:19">
      <c r="B3643" s="28"/>
      <c r="S3643" s="28"/>
    </row>
    <row r="3644" spans="2:19">
      <c r="B3644" s="28"/>
      <c r="S3644" s="28"/>
    </row>
    <row r="3645" spans="2:19">
      <c r="B3645" s="28"/>
      <c r="S3645" s="28"/>
    </row>
    <row r="3646" spans="2:19">
      <c r="B3646" s="28"/>
      <c r="S3646" s="28"/>
    </row>
    <row r="3647" spans="2:19">
      <c r="B3647" s="28"/>
      <c r="S3647" s="28"/>
    </row>
    <row r="3648" spans="2:19">
      <c r="B3648" s="28"/>
      <c r="S3648" s="28"/>
    </row>
    <row r="3649" spans="2:19">
      <c r="B3649" s="28"/>
      <c r="S3649" s="28"/>
    </row>
    <row r="3650" spans="2:19">
      <c r="B3650" s="28"/>
      <c r="S3650" s="28"/>
    </row>
    <row r="3651" spans="2:19">
      <c r="B3651" s="28"/>
      <c r="S3651" s="28"/>
    </row>
    <row r="3652" spans="2:19">
      <c r="B3652" s="28"/>
      <c r="S3652" s="28"/>
    </row>
    <row r="3653" spans="2:19">
      <c r="B3653" s="28"/>
      <c r="S3653" s="28"/>
    </row>
    <row r="3654" spans="2:19">
      <c r="B3654" s="28"/>
      <c r="S3654" s="28"/>
    </row>
    <row r="3655" spans="2:19">
      <c r="B3655" s="28"/>
      <c r="S3655" s="28"/>
    </row>
    <row r="3656" spans="2:19">
      <c r="B3656" s="28"/>
      <c r="S3656" s="28"/>
    </row>
    <row r="3657" spans="2:19">
      <c r="B3657" s="28"/>
      <c r="S3657" s="28"/>
    </row>
    <row r="3658" spans="2:19">
      <c r="B3658" s="28"/>
      <c r="S3658" s="28"/>
    </row>
    <row r="3659" spans="2:19">
      <c r="B3659" s="28"/>
      <c r="S3659" s="28"/>
    </row>
    <row r="3660" spans="2:19">
      <c r="B3660" s="28"/>
      <c r="S3660" s="28"/>
    </row>
    <row r="3661" spans="2:19">
      <c r="B3661" s="28"/>
      <c r="S3661" s="28"/>
    </row>
    <row r="3662" spans="2:19">
      <c r="B3662" s="28"/>
      <c r="S3662" s="28"/>
    </row>
    <row r="3663" spans="2:19">
      <c r="B3663" s="28"/>
      <c r="S3663" s="28"/>
    </row>
    <row r="3664" spans="2:19">
      <c r="B3664" s="28"/>
      <c r="S3664" s="28"/>
    </row>
    <row r="3665" spans="2:19">
      <c r="B3665" s="28"/>
      <c r="S3665" s="28"/>
    </row>
    <row r="3666" spans="2:19">
      <c r="B3666" s="28"/>
      <c r="S3666" s="28"/>
    </row>
    <row r="3667" spans="2:19">
      <c r="B3667" s="28"/>
      <c r="S3667" s="28"/>
    </row>
    <row r="3668" spans="2:19">
      <c r="B3668" s="28"/>
      <c r="S3668" s="28"/>
    </row>
    <row r="3669" spans="2:19">
      <c r="B3669" s="28"/>
      <c r="S3669" s="28"/>
    </row>
    <row r="3670" spans="2:19">
      <c r="B3670" s="28"/>
      <c r="S3670" s="28"/>
    </row>
    <row r="3671" spans="2:19">
      <c r="B3671" s="28"/>
      <c r="S3671" s="28"/>
    </row>
    <row r="3672" spans="2:19">
      <c r="B3672" s="28"/>
      <c r="S3672" s="28"/>
    </row>
    <row r="3673" spans="2:19">
      <c r="B3673" s="28"/>
      <c r="S3673" s="28"/>
    </row>
    <row r="3674" spans="2:19">
      <c r="B3674" s="28"/>
      <c r="S3674" s="28"/>
    </row>
    <row r="3675" spans="2:19">
      <c r="B3675" s="28"/>
      <c r="S3675" s="28"/>
    </row>
    <row r="3676" spans="2:19">
      <c r="B3676" s="28"/>
      <c r="S3676" s="28"/>
    </row>
    <row r="3677" spans="2:19">
      <c r="B3677" s="28"/>
      <c r="S3677" s="28"/>
    </row>
    <row r="3678" spans="2:19">
      <c r="B3678" s="28"/>
      <c r="S3678" s="28"/>
    </row>
    <row r="3679" spans="2:19">
      <c r="B3679" s="28"/>
      <c r="S3679" s="28"/>
    </row>
    <row r="3680" spans="2:19">
      <c r="B3680" s="28"/>
      <c r="S3680" s="28"/>
    </row>
    <row r="3681" spans="2:19">
      <c r="B3681" s="28"/>
      <c r="S3681" s="28"/>
    </row>
    <row r="3682" spans="2:19">
      <c r="B3682" s="28"/>
      <c r="S3682" s="28"/>
    </row>
    <row r="3683" spans="2:19">
      <c r="B3683" s="28"/>
      <c r="S3683" s="28"/>
    </row>
    <row r="3684" spans="2:19">
      <c r="B3684" s="28"/>
      <c r="S3684" s="28"/>
    </row>
    <row r="3685" spans="2:19">
      <c r="B3685" s="28"/>
      <c r="S3685" s="28"/>
    </row>
    <row r="3686" spans="2:19">
      <c r="B3686" s="28"/>
      <c r="S3686" s="28"/>
    </row>
    <row r="3687" spans="2:19">
      <c r="B3687" s="28"/>
      <c r="S3687" s="28"/>
    </row>
    <row r="3688" spans="2:19">
      <c r="B3688" s="28"/>
      <c r="S3688" s="28"/>
    </row>
    <row r="3689" spans="2:19">
      <c r="B3689" s="28"/>
      <c r="S3689" s="28"/>
    </row>
    <row r="3690" spans="2:19">
      <c r="B3690" s="28"/>
      <c r="S3690" s="28"/>
    </row>
    <row r="3691" spans="2:19">
      <c r="B3691" s="28"/>
      <c r="S3691" s="28"/>
    </row>
    <row r="3692" spans="2:19">
      <c r="B3692" s="28"/>
      <c r="S3692" s="28"/>
    </row>
    <row r="3693" spans="2:19">
      <c r="B3693" s="28"/>
      <c r="S3693" s="28"/>
    </row>
    <row r="3694" spans="2:19">
      <c r="B3694" s="28"/>
      <c r="S3694" s="28"/>
    </row>
    <row r="3695" spans="2:19">
      <c r="B3695" s="28"/>
      <c r="S3695" s="28"/>
    </row>
    <row r="3696" spans="2:19">
      <c r="B3696" s="28"/>
      <c r="S3696" s="28"/>
    </row>
    <row r="3697" spans="2:19">
      <c r="B3697" s="28"/>
      <c r="S3697" s="28"/>
    </row>
    <row r="3698" spans="2:19">
      <c r="B3698" s="28"/>
      <c r="S3698" s="28"/>
    </row>
    <row r="3699" spans="2:19">
      <c r="B3699" s="28"/>
      <c r="S3699" s="28"/>
    </row>
    <row r="3700" spans="2:19">
      <c r="B3700" s="28"/>
      <c r="S3700" s="28"/>
    </row>
    <row r="3701" spans="2:19">
      <c r="B3701" s="28"/>
      <c r="S3701" s="28"/>
    </row>
    <row r="3702" spans="2:19">
      <c r="B3702" s="28"/>
      <c r="S3702" s="28"/>
    </row>
    <row r="3703" spans="2:19">
      <c r="B3703" s="28"/>
      <c r="S3703" s="28"/>
    </row>
    <row r="3704" spans="2:19">
      <c r="B3704" s="28"/>
      <c r="S3704" s="28"/>
    </row>
    <row r="3705" spans="2:19">
      <c r="B3705" s="28"/>
      <c r="S3705" s="28"/>
    </row>
    <row r="3706" spans="2:19">
      <c r="B3706" s="28"/>
      <c r="S3706" s="28"/>
    </row>
    <row r="3707" spans="2:19">
      <c r="B3707" s="28"/>
      <c r="S3707" s="28"/>
    </row>
    <row r="3708" spans="2:19">
      <c r="B3708" s="28"/>
      <c r="S3708" s="28"/>
    </row>
    <row r="3709" spans="2:19">
      <c r="B3709" s="28"/>
      <c r="S3709" s="28"/>
    </row>
    <row r="3710" spans="2:19">
      <c r="B3710" s="28"/>
      <c r="S3710" s="28"/>
    </row>
    <row r="3711" spans="2:19">
      <c r="B3711" s="28"/>
      <c r="S3711" s="28"/>
    </row>
    <row r="3712" spans="2:19">
      <c r="B3712" s="28"/>
      <c r="S3712" s="28"/>
    </row>
    <row r="3713" spans="2:19">
      <c r="B3713" s="28"/>
      <c r="S3713" s="28"/>
    </row>
    <row r="3714" spans="2:19">
      <c r="B3714" s="28"/>
      <c r="S3714" s="28"/>
    </row>
    <row r="3715" spans="2:19">
      <c r="B3715" s="28"/>
      <c r="S3715" s="28"/>
    </row>
    <row r="3716" spans="2:19">
      <c r="B3716" s="28"/>
      <c r="S3716" s="28"/>
    </row>
    <row r="3717" spans="2:19">
      <c r="B3717" s="28"/>
      <c r="S3717" s="28"/>
    </row>
    <row r="3718" spans="2:19">
      <c r="B3718" s="28"/>
      <c r="S3718" s="28"/>
    </row>
    <row r="3719" spans="2:19">
      <c r="B3719" s="28"/>
      <c r="S3719" s="28"/>
    </row>
    <row r="3720" spans="2:19">
      <c r="B3720" s="28"/>
      <c r="S3720" s="28"/>
    </row>
    <row r="3721" spans="2:19">
      <c r="B3721" s="28"/>
      <c r="S3721" s="28"/>
    </row>
    <row r="3722" spans="2:19">
      <c r="B3722" s="28"/>
      <c r="S3722" s="28"/>
    </row>
    <row r="3723" spans="2:19">
      <c r="B3723" s="28"/>
      <c r="S3723" s="28"/>
    </row>
    <row r="3724" spans="2:19">
      <c r="B3724" s="28"/>
      <c r="S3724" s="28"/>
    </row>
    <row r="3725" spans="2:19">
      <c r="B3725" s="28"/>
      <c r="S3725" s="28"/>
    </row>
    <row r="3726" spans="2:19">
      <c r="B3726" s="28"/>
      <c r="S3726" s="28"/>
    </row>
    <row r="3727" spans="2:19">
      <c r="B3727" s="28"/>
      <c r="S3727" s="28"/>
    </row>
    <row r="3728" spans="2:19">
      <c r="B3728" s="28"/>
      <c r="S3728" s="28"/>
    </row>
    <row r="3729" spans="2:19">
      <c r="B3729" s="28"/>
      <c r="S3729" s="28"/>
    </row>
    <row r="3730" spans="2:19">
      <c r="B3730" s="28"/>
      <c r="S3730" s="28"/>
    </row>
    <row r="3731" spans="2:19">
      <c r="B3731" s="28"/>
      <c r="S3731" s="28"/>
    </row>
    <row r="3732" spans="2:19">
      <c r="B3732" s="28"/>
      <c r="S3732" s="28"/>
    </row>
    <row r="3733" spans="2:19">
      <c r="B3733" s="28"/>
      <c r="S3733" s="28"/>
    </row>
    <row r="3734" spans="2:19">
      <c r="B3734" s="28"/>
      <c r="S3734" s="28"/>
    </row>
    <row r="3735" spans="2:19">
      <c r="B3735" s="28"/>
      <c r="S3735" s="28"/>
    </row>
    <row r="3736" spans="2:19">
      <c r="B3736" s="28"/>
      <c r="S3736" s="28"/>
    </row>
    <row r="3737" spans="2:19">
      <c r="B3737" s="28"/>
      <c r="S3737" s="28"/>
    </row>
    <row r="3738" spans="2:19">
      <c r="B3738" s="28"/>
      <c r="S3738" s="28"/>
    </row>
    <row r="3739" spans="2:19">
      <c r="B3739" s="28"/>
      <c r="S3739" s="28"/>
    </row>
    <row r="3740" spans="2:19">
      <c r="B3740" s="28"/>
      <c r="S3740" s="28"/>
    </row>
    <row r="3741" spans="2:19">
      <c r="B3741" s="28"/>
      <c r="S3741" s="28"/>
    </row>
    <row r="3742" spans="2:19">
      <c r="B3742" s="28"/>
      <c r="S3742" s="28"/>
    </row>
    <row r="3743" spans="2:19">
      <c r="B3743" s="28"/>
      <c r="S3743" s="28"/>
    </row>
    <row r="3744" spans="2:19">
      <c r="B3744" s="28"/>
      <c r="S3744" s="28"/>
    </row>
    <row r="3745" spans="2:19">
      <c r="B3745" s="28"/>
      <c r="S3745" s="28"/>
    </row>
    <row r="3746" spans="2:19">
      <c r="B3746" s="28"/>
      <c r="S3746" s="28"/>
    </row>
    <row r="3747" spans="2:19">
      <c r="B3747" s="28"/>
      <c r="S3747" s="28"/>
    </row>
    <row r="3748" spans="2:19">
      <c r="B3748" s="28"/>
      <c r="S3748" s="28"/>
    </row>
    <row r="3749" spans="2:19">
      <c r="B3749" s="28"/>
      <c r="S3749" s="28"/>
    </row>
    <row r="3750" spans="2:19">
      <c r="B3750" s="28"/>
      <c r="S3750" s="28"/>
    </row>
    <row r="3751" spans="2:19">
      <c r="B3751" s="28"/>
      <c r="S3751" s="28"/>
    </row>
    <row r="3752" spans="2:19">
      <c r="B3752" s="28"/>
      <c r="S3752" s="28"/>
    </row>
    <row r="3753" spans="2:19">
      <c r="B3753" s="28"/>
      <c r="S3753" s="28"/>
    </row>
    <row r="3754" spans="2:19">
      <c r="B3754" s="28"/>
      <c r="S3754" s="28"/>
    </row>
    <row r="3755" spans="2:19">
      <c r="B3755" s="28"/>
      <c r="S3755" s="28"/>
    </row>
    <row r="3756" spans="2:19">
      <c r="B3756" s="28"/>
      <c r="S3756" s="28"/>
    </row>
    <row r="3757" spans="2:19">
      <c r="B3757" s="28"/>
      <c r="S3757" s="28"/>
    </row>
    <row r="3758" spans="2:19">
      <c r="B3758" s="28"/>
      <c r="S3758" s="28"/>
    </row>
    <row r="3759" spans="2:19">
      <c r="B3759" s="28"/>
      <c r="S3759" s="28"/>
    </row>
    <row r="3760" spans="2:19">
      <c r="B3760" s="28"/>
      <c r="S3760" s="28"/>
    </row>
    <row r="3761" spans="2:19">
      <c r="B3761" s="28"/>
      <c r="S3761" s="28"/>
    </row>
    <row r="3762" spans="2:19">
      <c r="B3762" s="28"/>
      <c r="S3762" s="28"/>
    </row>
    <row r="3763" spans="2:19">
      <c r="B3763" s="28"/>
      <c r="S3763" s="28"/>
    </row>
    <row r="3764" spans="2:19">
      <c r="B3764" s="28"/>
      <c r="S3764" s="28"/>
    </row>
    <row r="3765" spans="2:19">
      <c r="B3765" s="28"/>
      <c r="S3765" s="28"/>
    </row>
    <row r="3766" spans="2:19">
      <c r="B3766" s="28"/>
      <c r="S3766" s="28"/>
    </row>
    <row r="3767" spans="2:19">
      <c r="B3767" s="28"/>
      <c r="S3767" s="28"/>
    </row>
    <row r="3768" spans="2:19">
      <c r="B3768" s="28"/>
      <c r="S3768" s="28"/>
    </row>
    <row r="3769" spans="2:19">
      <c r="B3769" s="28"/>
      <c r="S3769" s="28"/>
    </row>
    <row r="3770" spans="2:19">
      <c r="B3770" s="28"/>
      <c r="S3770" s="28"/>
    </row>
    <row r="3771" spans="2:19">
      <c r="B3771" s="28"/>
      <c r="S3771" s="28"/>
    </row>
    <row r="3772" spans="2:19">
      <c r="B3772" s="28"/>
      <c r="S3772" s="28"/>
    </row>
    <row r="3773" spans="2:19">
      <c r="B3773" s="28"/>
      <c r="S3773" s="28"/>
    </row>
    <row r="3774" spans="2:19">
      <c r="B3774" s="28"/>
      <c r="S3774" s="28"/>
    </row>
    <row r="3775" spans="2:19">
      <c r="B3775" s="28"/>
      <c r="S3775" s="28"/>
    </row>
    <row r="3776" spans="2:19">
      <c r="B3776" s="28"/>
      <c r="S3776" s="28"/>
    </row>
    <row r="3777" spans="2:19">
      <c r="B3777" s="28"/>
      <c r="S3777" s="28"/>
    </row>
    <row r="3778" spans="2:19">
      <c r="B3778" s="28"/>
      <c r="S3778" s="28"/>
    </row>
    <row r="3779" spans="2:19">
      <c r="B3779" s="28"/>
      <c r="S3779" s="28"/>
    </row>
    <row r="3780" spans="2:19">
      <c r="B3780" s="28"/>
      <c r="S3780" s="28"/>
    </row>
    <row r="3781" spans="2:19">
      <c r="B3781" s="28"/>
      <c r="S3781" s="28"/>
    </row>
    <row r="3782" spans="2:19">
      <c r="B3782" s="28"/>
      <c r="S3782" s="28"/>
    </row>
    <row r="3783" spans="2:19">
      <c r="B3783" s="28"/>
      <c r="S3783" s="28"/>
    </row>
    <row r="3784" spans="2:19">
      <c r="B3784" s="28"/>
      <c r="S3784" s="28"/>
    </row>
    <row r="3785" spans="2:19">
      <c r="B3785" s="28"/>
      <c r="S3785" s="28"/>
    </row>
    <row r="3786" spans="2:19">
      <c r="B3786" s="28"/>
      <c r="S3786" s="28"/>
    </row>
    <row r="3787" spans="2:19">
      <c r="B3787" s="28"/>
      <c r="S3787" s="28"/>
    </row>
    <row r="3788" spans="2:19">
      <c r="B3788" s="28"/>
      <c r="S3788" s="28"/>
    </row>
    <row r="3789" spans="2:19">
      <c r="B3789" s="28"/>
      <c r="S3789" s="28"/>
    </row>
    <row r="3790" spans="2:19">
      <c r="B3790" s="28"/>
      <c r="S3790" s="28"/>
    </row>
    <row r="3791" spans="2:19">
      <c r="B3791" s="28"/>
      <c r="S3791" s="28"/>
    </row>
    <row r="3792" spans="2:19">
      <c r="B3792" s="28"/>
      <c r="S3792" s="28"/>
    </row>
    <row r="3793" spans="2:19">
      <c r="B3793" s="28"/>
      <c r="S3793" s="28"/>
    </row>
    <row r="3794" spans="2:19">
      <c r="B3794" s="28"/>
      <c r="S3794" s="28"/>
    </row>
    <row r="3795" spans="2:19">
      <c r="B3795" s="28"/>
      <c r="S3795" s="28"/>
    </row>
    <row r="3796" spans="2:19">
      <c r="B3796" s="28"/>
      <c r="S3796" s="28"/>
    </row>
    <row r="3797" spans="2:19">
      <c r="B3797" s="28"/>
      <c r="S3797" s="28"/>
    </row>
    <row r="3798" spans="2:19">
      <c r="B3798" s="28"/>
      <c r="S3798" s="28"/>
    </row>
    <row r="3799" spans="2:19">
      <c r="B3799" s="28"/>
      <c r="S3799" s="28"/>
    </row>
    <row r="3800" spans="2:19">
      <c r="B3800" s="28"/>
      <c r="S3800" s="28"/>
    </row>
    <row r="3801" spans="2:19">
      <c r="B3801" s="28"/>
      <c r="S3801" s="28"/>
    </row>
    <row r="3802" spans="2:19">
      <c r="B3802" s="28"/>
      <c r="S3802" s="28"/>
    </row>
    <row r="3803" spans="2:19">
      <c r="B3803" s="28"/>
      <c r="S3803" s="28"/>
    </row>
    <row r="3804" spans="2:19">
      <c r="B3804" s="28"/>
      <c r="S3804" s="28"/>
    </row>
    <row r="3805" spans="2:19">
      <c r="B3805" s="28"/>
      <c r="S3805" s="28"/>
    </row>
    <row r="3806" spans="2:19">
      <c r="B3806" s="28"/>
      <c r="S3806" s="28"/>
    </row>
    <row r="3807" spans="2:19">
      <c r="B3807" s="28"/>
      <c r="S3807" s="28"/>
    </row>
    <row r="3808" spans="2:19">
      <c r="B3808" s="28"/>
      <c r="S3808" s="28"/>
    </row>
    <row r="3809" spans="2:19">
      <c r="B3809" s="28"/>
      <c r="S3809" s="28"/>
    </row>
    <row r="3810" spans="2:19">
      <c r="B3810" s="28"/>
      <c r="S3810" s="28"/>
    </row>
    <row r="3811" spans="2:19">
      <c r="B3811" s="28"/>
      <c r="S3811" s="28"/>
    </row>
    <row r="3812" spans="2:19">
      <c r="B3812" s="28"/>
      <c r="S3812" s="28"/>
    </row>
    <row r="3813" spans="2:19">
      <c r="B3813" s="28"/>
      <c r="S3813" s="28"/>
    </row>
    <row r="3814" spans="2:19">
      <c r="B3814" s="28"/>
      <c r="S3814" s="28"/>
    </row>
    <row r="3815" spans="2:19">
      <c r="B3815" s="28"/>
      <c r="S3815" s="28"/>
    </row>
    <row r="3816" spans="2:19">
      <c r="B3816" s="28"/>
      <c r="S3816" s="28"/>
    </row>
    <row r="3817" spans="2:19">
      <c r="B3817" s="28"/>
      <c r="S3817" s="28"/>
    </row>
    <row r="3818" spans="2:19">
      <c r="B3818" s="28"/>
      <c r="S3818" s="28"/>
    </row>
    <row r="3819" spans="2:19">
      <c r="B3819" s="28"/>
      <c r="S3819" s="28"/>
    </row>
    <row r="3820" spans="2:19">
      <c r="B3820" s="28"/>
      <c r="S3820" s="28"/>
    </row>
    <row r="3821" spans="2:19">
      <c r="B3821" s="28"/>
      <c r="S3821" s="28"/>
    </row>
    <row r="3822" spans="2:19">
      <c r="B3822" s="28"/>
      <c r="S3822" s="28"/>
    </row>
    <row r="3823" spans="2:19">
      <c r="B3823" s="28"/>
      <c r="S3823" s="28"/>
    </row>
    <row r="3824" spans="2:19">
      <c r="B3824" s="28"/>
      <c r="S3824" s="28"/>
    </row>
    <row r="3825" spans="2:19">
      <c r="B3825" s="28"/>
      <c r="S3825" s="28"/>
    </row>
    <row r="3826" spans="2:19">
      <c r="B3826" s="28"/>
      <c r="S3826" s="28"/>
    </row>
    <row r="3827" spans="2:19">
      <c r="B3827" s="28"/>
      <c r="S3827" s="28"/>
    </row>
    <row r="3828" spans="2:19">
      <c r="B3828" s="28"/>
      <c r="S3828" s="28"/>
    </row>
    <row r="3829" spans="2:19">
      <c r="B3829" s="28"/>
      <c r="S3829" s="28"/>
    </row>
    <row r="3830" spans="2:19">
      <c r="B3830" s="28"/>
      <c r="S3830" s="28"/>
    </row>
    <row r="3831" spans="2:19">
      <c r="B3831" s="28"/>
      <c r="S3831" s="28"/>
    </row>
    <row r="3832" spans="2:19">
      <c r="B3832" s="28"/>
      <c r="S3832" s="28"/>
    </row>
    <row r="3833" spans="2:19">
      <c r="B3833" s="28"/>
      <c r="S3833" s="28"/>
    </row>
    <row r="3834" spans="2:19">
      <c r="B3834" s="28"/>
      <c r="S3834" s="28"/>
    </row>
    <row r="3835" spans="2:19">
      <c r="B3835" s="28"/>
      <c r="S3835" s="28"/>
    </row>
    <row r="3836" spans="2:19">
      <c r="B3836" s="28"/>
      <c r="S3836" s="28"/>
    </row>
    <row r="3837" spans="2:19">
      <c r="B3837" s="28"/>
      <c r="S3837" s="28"/>
    </row>
    <row r="3838" spans="2:19">
      <c r="B3838" s="28"/>
      <c r="S3838" s="28"/>
    </row>
    <row r="3839" spans="2:19">
      <c r="B3839" s="28"/>
      <c r="S3839" s="28"/>
    </row>
    <row r="3840" spans="2:19">
      <c r="B3840" s="28"/>
      <c r="S3840" s="28"/>
    </row>
    <row r="3841" spans="2:19">
      <c r="B3841" s="28"/>
      <c r="S3841" s="28"/>
    </row>
    <row r="3842" spans="2:19">
      <c r="B3842" s="28"/>
      <c r="S3842" s="28"/>
    </row>
    <row r="3843" spans="2:19">
      <c r="B3843" s="28"/>
      <c r="S3843" s="28"/>
    </row>
    <row r="3844" spans="2:19">
      <c r="B3844" s="28"/>
      <c r="S3844" s="28"/>
    </row>
    <row r="3845" spans="2:19">
      <c r="B3845" s="28"/>
      <c r="S3845" s="28"/>
    </row>
    <row r="3846" spans="2:19">
      <c r="B3846" s="28"/>
      <c r="S3846" s="28"/>
    </row>
    <row r="3847" spans="2:19">
      <c r="B3847" s="28"/>
      <c r="S3847" s="28"/>
    </row>
    <row r="3848" spans="2:19">
      <c r="B3848" s="28"/>
      <c r="S3848" s="28"/>
    </row>
    <row r="3849" spans="2:19">
      <c r="B3849" s="28"/>
      <c r="S3849" s="28"/>
    </row>
    <row r="3850" spans="2:19">
      <c r="B3850" s="28"/>
      <c r="S3850" s="28"/>
    </row>
    <row r="3851" spans="2:19">
      <c r="B3851" s="28"/>
      <c r="S3851" s="28"/>
    </row>
    <row r="3852" spans="2:19">
      <c r="B3852" s="28"/>
      <c r="S3852" s="28"/>
    </row>
    <row r="3853" spans="2:19">
      <c r="B3853" s="28"/>
      <c r="S3853" s="28"/>
    </row>
    <row r="3854" spans="2:19">
      <c r="B3854" s="28"/>
      <c r="S3854" s="28"/>
    </row>
    <row r="3855" spans="2:19">
      <c r="B3855" s="28"/>
      <c r="S3855" s="28"/>
    </row>
    <row r="3856" spans="2:19">
      <c r="B3856" s="28"/>
      <c r="S3856" s="28"/>
    </row>
    <row r="3857" spans="2:19">
      <c r="B3857" s="28"/>
      <c r="S3857" s="28"/>
    </row>
    <row r="3858" spans="2:19">
      <c r="B3858" s="28"/>
      <c r="S3858" s="28"/>
    </row>
    <row r="3859" spans="2:19">
      <c r="B3859" s="28"/>
      <c r="S3859" s="28"/>
    </row>
    <row r="3860" spans="2:19">
      <c r="B3860" s="28"/>
      <c r="S3860" s="28"/>
    </row>
    <row r="3861" spans="2:19">
      <c r="B3861" s="28"/>
      <c r="S3861" s="28"/>
    </row>
    <row r="3862" spans="2:19">
      <c r="B3862" s="28"/>
      <c r="S3862" s="28"/>
    </row>
    <row r="3863" spans="2:19">
      <c r="B3863" s="28"/>
      <c r="S3863" s="28"/>
    </row>
    <row r="3864" spans="2:19">
      <c r="B3864" s="28"/>
      <c r="S3864" s="28"/>
    </row>
    <row r="3865" spans="2:19">
      <c r="B3865" s="28"/>
      <c r="S3865" s="28"/>
    </row>
    <row r="3866" spans="2:19">
      <c r="B3866" s="28"/>
      <c r="S3866" s="28"/>
    </row>
    <row r="3867" spans="2:19">
      <c r="B3867" s="28"/>
      <c r="S3867" s="28"/>
    </row>
    <row r="3868" spans="2:19">
      <c r="B3868" s="28"/>
      <c r="S3868" s="28"/>
    </row>
    <row r="3869" spans="2:19">
      <c r="B3869" s="28"/>
      <c r="S3869" s="28"/>
    </row>
    <row r="3870" spans="2:19">
      <c r="B3870" s="28"/>
      <c r="S3870" s="28"/>
    </row>
    <row r="3871" spans="2:19">
      <c r="B3871" s="28"/>
      <c r="S3871" s="28"/>
    </row>
    <row r="3872" spans="2:19">
      <c r="B3872" s="28"/>
      <c r="S3872" s="28"/>
    </row>
    <row r="3873" spans="2:19">
      <c r="B3873" s="28"/>
      <c r="S3873" s="28"/>
    </row>
    <row r="3874" spans="2:19">
      <c r="B3874" s="28"/>
      <c r="S3874" s="28"/>
    </row>
    <row r="3875" spans="2:19">
      <c r="B3875" s="28"/>
      <c r="S3875" s="28"/>
    </row>
    <row r="3876" spans="2:19">
      <c r="B3876" s="28"/>
      <c r="S3876" s="28"/>
    </row>
    <row r="3877" spans="2:19">
      <c r="B3877" s="28"/>
      <c r="S3877" s="28"/>
    </row>
    <row r="3878" spans="2:19">
      <c r="B3878" s="28"/>
      <c r="S3878" s="28"/>
    </row>
    <row r="3879" spans="2:19">
      <c r="B3879" s="28"/>
      <c r="S3879" s="28"/>
    </row>
    <row r="3880" spans="2:19">
      <c r="B3880" s="28"/>
      <c r="S3880" s="28"/>
    </row>
    <row r="3881" spans="2:19">
      <c r="B3881" s="28"/>
      <c r="S3881" s="28"/>
    </row>
    <row r="3882" spans="2:19">
      <c r="B3882" s="28"/>
      <c r="S3882" s="28"/>
    </row>
    <row r="3883" spans="2:19">
      <c r="B3883" s="28"/>
      <c r="S3883" s="28"/>
    </row>
    <row r="3884" spans="2:19">
      <c r="B3884" s="28"/>
      <c r="S3884" s="28"/>
    </row>
    <row r="3885" spans="2:19">
      <c r="B3885" s="28"/>
      <c r="S3885" s="28"/>
    </row>
    <row r="3886" spans="2:19">
      <c r="B3886" s="28"/>
      <c r="S3886" s="28"/>
    </row>
    <row r="3887" spans="2:19">
      <c r="B3887" s="28"/>
      <c r="S3887" s="28"/>
    </row>
    <row r="3888" spans="2:19">
      <c r="B3888" s="28"/>
      <c r="S3888" s="28"/>
    </row>
    <row r="3889" spans="2:19">
      <c r="B3889" s="28"/>
      <c r="S3889" s="28"/>
    </row>
    <row r="3890" spans="2:19">
      <c r="B3890" s="28"/>
      <c r="S3890" s="28"/>
    </row>
    <row r="3891" spans="2:19">
      <c r="B3891" s="28"/>
      <c r="S3891" s="28"/>
    </row>
    <row r="3892" spans="2:19">
      <c r="B3892" s="28"/>
      <c r="S3892" s="28"/>
    </row>
    <row r="3893" spans="2:19">
      <c r="B3893" s="28"/>
      <c r="S3893" s="28"/>
    </row>
    <row r="3894" spans="2:19">
      <c r="B3894" s="28"/>
      <c r="S3894" s="28"/>
    </row>
    <row r="3895" spans="2:19">
      <c r="B3895" s="28"/>
      <c r="S3895" s="28"/>
    </row>
    <row r="3896" spans="2:19">
      <c r="B3896" s="28"/>
      <c r="S3896" s="28"/>
    </row>
    <row r="3897" spans="2:19">
      <c r="B3897" s="28"/>
      <c r="S3897" s="28"/>
    </row>
    <row r="3898" spans="2:19">
      <c r="B3898" s="28"/>
      <c r="S3898" s="28"/>
    </row>
    <row r="3899" spans="2:19">
      <c r="B3899" s="28"/>
      <c r="S3899" s="28"/>
    </row>
    <row r="3900" spans="2:19">
      <c r="B3900" s="28"/>
      <c r="S3900" s="28"/>
    </row>
    <row r="3901" spans="2:19">
      <c r="B3901" s="28"/>
      <c r="S3901" s="28"/>
    </row>
    <row r="3902" spans="2:19">
      <c r="B3902" s="28"/>
      <c r="S3902" s="28"/>
    </row>
    <row r="3903" spans="2:19">
      <c r="B3903" s="28"/>
      <c r="S3903" s="28"/>
    </row>
    <row r="3904" spans="2:19">
      <c r="B3904" s="28"/>
      <c r="S3904" s="28"/>
    </row>
    <row r="3905" spans="2:19">
      <c r="B3905" s="28"/>
      <c r="S3905" s="28"/>
    </row>
    <row r="3906" spans="2:19">
      <c r="B3906" s="28"/>
      <c r="S3906" s="28"/>
    </row>
    <row r="3907" spans="2:19">
      <c r="B3907" s="28"/>
      <c r="S3907" s="28"/>
    </row>
    <row r="3908" spans="2:19">
      <c r="B3908" s="28"/>
      <c r="S3908" s="28"/>
    </row>
    <row r="3909" spans="2:19">
      <c r="B3909" s="28"/>
      <c r="S3909" s="28"/>
    </row>
    <row r="3910" spans="2:19">
      <c r="B3910" s="28"/>
      <c r="S3910" s="28"/>
    </row>
    <row r="3911" spans="2:19">
      <c r="B3911" s="28"/>
      <c r="S3911" s="28"/>
    </row>
    <row r="3912" spans="2:19">
      <c r="B3912" s="28"/>
      <c r="S3912" s="28"/>
    </row>
    <row r="3913" spans="2:19">
      <c r="B3913" s="28"/>
      <c r="S3913" s="28"/>
    </row>
    <row r="3914" spans="2:19">
      <c r="B3914" s="28"/>
      <c r="S3914" s="28"/>
    </row>
    <row r="3915" spans="2:19">
      <c r="B3915" s="28"/>
      <c r="S3915" s="28"/>
    </row>
    <row r="3916" spans="2:19">
      <c r="B3916" s="28"/>
      <c r="S3916" s="28"/>
    </row>
    <row r="3917" spans="2:19">
      <c r="B3917" s="28"/>
      <c r="S3917" s="28"/>
    </row>
    <row r="3918" spans="2:19">
      <c r="B3918" s="28"/>
      <c r="S3918" s="28"/>
    </row>
    <row r="3919" spans="2:19">
      <c r="B3919" s="28"/>
      <c r="S3919" s="28"/>
    </row>
    <row r="3920" spans="2:19">
      <c r="B3920" s="28"/>
      <c r="S3920" s="28"/>
    </row>
    <row r="3921" spans="2:19">
      <c r="B3921" s="28"/>
      <c r="S3921" s="28"/>
    </row>
    <row r="3922" spans="2:19">
      <c r="B3922" s="28"/>
      <c r="S3922" s="28"/>
    </row>
    <row r="3923" spans="2:19">
      <c r="B3923" s="28"/>
      <c r="S3923" s="28"/>
    </row>
    <row r="3924" spans="2:19">
      <c r="B3924" s="28"/>
      <c r="S3924" s="28"/>
    </row>
    <row r="3925" spans="2:19">
      <c r="B3925" s="28"/>
      <c r="S3925" s="28"/>
    </row>
    <row r="3926" spans="2:19">
      <c r="B3926" s="28"/>
      <c r="S3926" s="28"/>
    </row>
    <row r="3927" spans="2:19">
      <c r="B3927" s="28"/>
      <c r="S3927" s="28"/>
    </row>
    <row r="3928" spans="2:19">
      <c r="B3928" s="28"/>
      <c r="S3928" s="28"/>
    </row>
    <row r="3929" spans="2:19">
      <c r="B3929" s="28"/>
      <c r="S3929" s="28"/>
    </row>
    <row r="3930" spans="2:19">
      <c r="B3930" s="28"/>
      <c r="S3930" s="28"/>
    </row>
    <row r="3931" spans="2:19">
      <c r="B3931" s="28"/>
      <c r="S3931" s="28"/>
    </row>
    <row r="3932" spans="2:19">
      <c r="B3932" s="28"/>
      <c r="S3932" s="28"/>
    </row>
    <row r="3933" spans="2:19">
      <c r="B3933" s="28"/>
      <c r="S3933" s="28"/>
    </row>
    <row r="3934" spans="2:19">
      <c r="B3934" s="28"/>
      <c r="S3934" s="28"/>
    </row>
    <row r="3935" spans="2:19">
      <c r="B3935" s="28"/>
      <c r="S3935" s="28"/>
    </row>
    <row r="3936" spans="2:19">
      <c r="B3936" s="28"/>
      <c r="S3936" s="28"/>
    </row>
    <row r="3937" spans="2:19">
      <c r="B3937" s="28"/>
      <c r="S3937" s="28"/>
    </row>
    <row r="3938" spans="2:19">
      <c r="B3938" s="28"/>
      <c r="S3938" s="28"/>
    </row>
    <row r="3939" spans="2:19">
      <c r="B3939" s="28"/>
      <c r="S3939" s="28"/>
    </row>
    <row r="3940" spans="2:19">
      <c r="B3940" s="28"/>
      <c r="S3940" s="28"/>
    </row>
    <row r="3941" spans="2:19">
      <c r="B3941" s="28"/>
      <c r="S3941" s="28"/>
    </row>
    <row r="3942" spans="2:19">
      <c r="B3942" s="28"/>
      <c r="S3942" s="28"/>
    </row>
    <row r="3943" spans="2:19">
      <c r="B3943" s="28"/>
      <c r="S3943" s="28"/>
    </row>
    <row r="3944" spans="2:19">
      <c r="B3944" s="28"/>
      <c r="S3944" s="28"/>
    </row>
    <row r="3945" spans="2:19">
      <c r="B3945" s="28"/>
      <c r="S3945" s="28"/>
    </row>
    <row r="3946" spans="2:19">
      <c r="B3946" s="28"/>
      <c r="S3946" s="28"/>
    </row>
    <row r="3947" spans="2:19">
      <c r="B3947" s="28"/>
      <c r="S3947" s="28"/>
    </row>
    <row r="3948" spans="2:19">
      <c r="B3948" s="28"/>
      <c r="S3948" s="28"/>
    </row>
    <row r="3949" spans="2:19">
      <c r="B3949" s="28"/>
      <c r="S3949" s="28"/>
    </row>
    <row r="3950" spans="2:19">
      <c r="B3950" s="28"/>
      <c r="S3950" s="28"/>
    </row>
    <row r="3951" spans="2:19">
      <c r="B3951" s="28"/>
      <c r="S3951" s="28"/>
    </row>
    <row r="3952" spans="2:19">
      <c r="B3952" s="28"/>
      <c r="S3952" s="28"/>
    </row>
    <row r="3953" spans="2:19">
      <c r="B3953" s="28"/>
      <c r="S3953" s="28"/>
    </row>
    <row r="3954" spans="2:19">
      <c r="B3954" s="28"/>
      <c r="S3954" s="28"/>
    </row>
    <row r="3955" spans="2:19">
      <c r="B3955" s="28"/>
      <c r="S3955" s="28"/>
    </row>
    <row r="3956" spans="2:19">
      <c r="B3956" s="28"/>
      <c r="S3956" s="28"/>
    </row>
    <row r="3957" spans="2:19">
      <c r="B3957" s="28"/>
      <c r="S3957" s="28"/>
    </row>
    <row r="3958" spans="2:19">
      <c r="B3958" s="28"/>
      <c r="S3958" s="28"/>
    </row>
    <row r="3959" spans="2:19">
      <c r="B3959" s="28"/>
      <c r="S3959" s="28"/>
    </row>
    <row r="3960" spans="2:19">
      <c r="B3960" s="28"/>
      <c r="S3960" s="28"/>
    </row>
    <row r="3961" spans="2:19">
      <c r="B3961" s="28"/>
      <c r="S3961" s="28"/>
    </row>
    <row r="3962" spans="2:19">
      <c r="B3962" s="28"/>
      <c r="S3962" s="28"/>
    </row>
    <row r="3963" spans="2:19">
      <c r="B3963" s="28"/>
      <c r="S3963" s="28"/>
    </row>
    <row r="3964" spans="2:19">
      <c r="B3964" s="28"/>
      <c r="S3964" s="28"/>
    </row>
    <row r="3965" spans="2:19">
      <c r="B3965" s="28"/>
      <c r="S3965" s="28"/>
    </row>
    <row r="3966" spans="2:19">
      <c r="B3966" s="28"/>
      <c r="S3966" s="28"/>
    </row>
    <row r="3967" spans="2:19">
      <c r="B3967" s="28"/>
      <c r="S3967" s="28"/>
    </row>
    <row r="3968" spans="2:19">
      <c r="B3968" s="28"/>
      <c r="S3968" s="28"/>
    </row>
    <row r="3969" spans="2:19">
      <c r="B3969" s="28"/>
      <c r="S3969" s="28"/>
    </row>
    <row r="3970" spans="2:19">
      <c r="B3970" s="28"/>
      <c r="S3970" s="28"/>
    </row>
    <row r="3971" spans="2:19">
      <c r="B3971" s="28"/>
      <c r="S3971" s="28"/>
    </row>
    <row r="3972" spans="2:19">
      <c r="B3972" s="28"/>
      <c r="S3972" s="28"/>
    </row>
    <row r="3973" spans="2:19">
      <c r="B3973" s="28"/>
      <c r="S3973" s="28"/>
    </row>
    <row r="3974" spans="2:19">
      <c r="B3974" s="28"/>
      <c r="S3974" s="28"/>
    </row>
    <row r="3975" spans="2:19">
      <c r="B3975" s="28"/>
      <c r="S3975" s="28"/>
    </row>
    <row r="3976" spans="2:19">
      <c r="B3976" s="28"/>
      <c r="S3976" s="28"/>
    </row>
    <row r="3977" spans="2:19">
      <c r="B3977" s="28"/>
      <c r="S3977" s="28"/>
    </row>
    <row r="3978" spans="2:19">
      <c r="B3978" s="28"/>
      <c r="S3978" s="28"/>
    </row>
    <row r="3979" spans="2:19">
      <c r="B3979" s="28"/>
      <c r="S3979" s="28"/>
    </row>
    <row r="3980" spans="2:19">
      <c r="B3980" s="28"/>
      <c r="S3980" s="28"/>
    </row>
    <row r="3981" spans="2:19">
      <c r="B3981" s="28"/>
      <c r="S3981" s="28"/>
    </row>
    <row r="3982" spans="2:19">
      <c r="B3982" s="28"/>
      <c r="S3982" s="28"/>
    </row>
    <row r="3983" spans="2:19">
      <c r="B3983" s="28"/>
      <c r="S3983" s="28"/>
    </row>
    <row r="3984" spans="2:19">
      <c r="B3984" s="28"/>
      <c r="S3984" s="28"/>
    </row>
    <row r="3985" spans="2:19">
      <c r="B3985" s="28"/>
      <c r="S3985" s="28"/>
    </row>
    <row r="3986" spans="2:19">
      <c r="B3986" s="28"/>
      <c r="S3986" s="28"/>
    </row>
    <row r="3987" spans="2:19">
      <c r="B3987" s="28"/>
      <c r="S3987" s="28"/>
    </row>
    <row r="3988" spans="2:19">
      <c r="B3988" s="28"/>
      <c r="S3988" s="28"/>
    </row>
    <row r="3989" spans="2:19">
      <c r="B3989" s="28"/>
      <c r="S3989" s="28"/>
    </row>
    <row r="3990" spans="2:19">
      <c r="B3990" s="28"/>
      <c r="S3990" s="28"/>
    </row>
    <row r="3991" spans="2:19">
      <c r="B3991" s="28"/>
      <c r="S3991" s="28"/>
    </row>
    <row r="3992" spans="2:19">
      <c r="B3992" s="28"/>
      <c r="S3992" s="28"/>
    </row>
    <row r="3993" spans="2:19">
      <c r="B3993" s="28"/>
      <c r="S3993" s="28"/>
    </row>
    <row r="3994" spans="2:19">
      <c r="B3994" s="28"/>
      <c r="S3994" s="28"/>
    </row>
    <row r="3995" spans="2:19">
      <c r="B3995" s="28"/>
      <c r="S3995" s="28"/>
    </row>
    <row r="3996" spans="2:19">
      <c r="B3996" s="28"/>
      <c r="S3996" s="28"/>
    </row>
    <row r="3997" spans="2:19">
      <c r="B3997" s="28"/>
      <c r="S3997" s="28"/>
    </row>
    <row r="3998" spans="2:19">
      <c r="B3998" s="28"/>
      <c r="S3998" s="28"/>
    </row>
    <row r="3999" spans="2:19">
      <c r="B3999" s="28"/>
      <c r="S3999" s="28"/>
    </row>
    <row r="4000" spans="2:19">
      <c r="B4000" s="28"/>
      <c r="S4000" s="28"/>
    </row>
    <row r="4001" spans="2:19">
      <c r="B4001" s="28"/>
      <c r="S4001" s="28"/>
    </row>
    <row r="4002" spans="2:19">
      <c r="B4002" s="28"/>
      <c r="S4002" s="28"/>
    </row>
    <row r="4003" spans="2:19">
      <c r="B4003" s="28"/>
      <c r="S4003" s="28"/>
    </row>
    <row r="4004" spans="2:19">
      <c r="B4004" s="28"/>
      <c r="S4004" s="28"/>
    </row>
    <row r="4005" spans="2:19">
      <c r="B4005" s="28"/>
      <c r="S4005" s="28"/>
    </row>
    <row r="4006" spans="2:19">
      <c r="B4006" s="28"/>
      <c r="S4006" s="28"/>
    </row>
    <row r="4007" spans="2:19">
      <c r="B4007" s="28"/>
      <c r="S4007" s="28"/>
    </row>
    <row r="4008" spans="2:19">
      <c r="B4008" s="28"/>
      <c r="S4008" s="28"/>
    </row>
    <row r="4009" spans="2:19">
      <c r="B4009" s="28"/>
      <c r="S4009" s="28"/>
    </row>
    <row r="4010" spans="2:19">
      <c r="B4010" s="28"/>
      <c r="S4010" s="28"/>
    </row>
    <row r="4011" spans="2:19">
      <c r="B4011" s="28"/>
      <c r="S4011" s="28"/>
    </row>
    <row r="4012" spans="2:19">
      <c r="B4012" s="28"/>
      <c r="S4012" s="28"/>
    </row>
    <row r="4013" spans="2:19">
      <c r="B4013" s="28"/>
      <c r="S4013" s="28"/>
    </row>
    <row r="4014" spans="2:19">
      <c r="B4014" s="28"/>
      <c r="S4014" s="28"/>
    </row>
    <row r="4015" spans="2:19">
      <c r="B4015" s="28"/>
      <c r="S4015" s="28"/>
    </row>
    <row r="4016" spans="2:19">
      <c r="B4016" s="28"/>
      <c r="S4016" s="28"/>
    </row>
    <row r="4017" spans="2:19">
      <c r="B4017" s="28"/>
      <c r="S4017" s="28"/>
    </row>
    <row r="4018" spans="2:19">
      <c r="B4018" s="28"/>
      <c r="S4018" s="28"/>
    </row>
    <row r="4019" spans="2:19">
      <c r="B4019" s="28"/>
      <c r="S4019" s="28"/>
    </row>
    <row r="4020" spans="2:19">
      <c r="B4020" s="28"/>
      <c r="S4020" s="28"/>
    </row>
    <row r="4021" spans="2:19">
      <c r="B4021" s="28"/>
      <c r="S4021" s="28"/>
    </row>
    <row r="4022" spans="2:19">
      <c r="B4022" s="28"/>
      <c r="S4022" s="28"/>
    </row>
    <row r="4023" spans="2:19">
      <c r="B4023" s="28"/>
      <c r="S4023" s="28"/>
    </row>
    <row r="4024" spans="2:19">
      <c r="B4024" s="28"/>
      <c r="S4024" s="28"/>
    </row>
    <row r="4025" spans="2:19">
      <c r="B4025" s="28"/>
      <c r="S4025" s="28"/>
    </row>
    <row r="4026" spans="2:19">
      <c r="B4026" s="28"/>
      <c r="S4026" s="28"/>
    </row>
    <row r="4027" spans="2:19">
      <c r="B4027" s="28"/>
      <c r="S4027" s="28"/>
    </row>
    <row r="4028" spans="2:19">
      <c r="B4028" s="28"/>
      <c r="S4028" s="28"/>
    </row>
    <row r="4029" spans="2:19">
      <c r="B4029" s="28"/>
      <c r="S4029" s="28"/>
    </row>
    <row r="4030" spans="2:19">
      <c r="B4030" s="28"/>
      <c r="S4030" s="28"/>
    </row>
    <row r="4031" spans="2:19">
      <c r="B4031" s="28"/>
      <c r="S4031" s="28"/>
    </row>
    <row r="4032" spans="2:19">
      <c r="B4032" s="28"/>
      <c r="S4032" s="28"/>
    </row>
    <row r="4033" spans="2:19">
      <c r="B4033" s="28"/>
      <c r="S4033" s="28"/>
    </row>
    <row r="4034" spans="2:19">
      <c r="B4034" s="28"/>
      <c r="S4034" s="28"/>
    </row>
    <row r="4035" spans="2:19">
      <c r="B4035" s="28"/>
      <c r="S4035" s="28"/>
    </row>
    <row r="4036" spans="2:19">
      <c r="B4036" s="28"/>
      <c r="S4036" s="28"/>
    </row>
    <row r="4037" spans="2:19">
      <c r="B4037" s="28"/>
      <c r="S4037" s="28"/>
    </row>
    <row r="4038" spans="2:19">
      <c r="B4038" s="28"/>
      <c r="S4038" s="28"/>
    </row>
    <row r="4039" spans="2:19">
      <c r="B4039" s="28"/>
      <c r="S4039" s="28"/>
    </row>
    <row r="4040" spans="2:19">
      <c r="B4040" s="28"/>
      <c r="S4040" s="28"/>
    </row>
    <row r="4041" spans="2:19">
      <c r="B4041" s="28"/>
      <c r="S4041" s="28"/>
    </row>
    <row r="4042" spans="2:19">
      <c r="B4042" s="28"/>
      <c r="S4042" s="28"/>
    </row>
    <row r="4043" spans="2:19">
      <c r="B4043" s="28"/>
      <c r="S4043" s="28"/>
    </row>
    <row r="4044" spans="2:19">
      <c r="B4044" s="28"/>
      <c r="S4044" s="28"/>
    </row>
    <row r="4045" spans="2:19">
      <c r="B4045" s="28"/>
      <c r="S4045" s="28"/>
    </row>
    <row r="4046" spans="2:19">
      <c r="B4046" s="28"/>
      <c r="S4046" s="28"/>
    </row>
    <row r="4047" spans="2:19">
      <c r="B4047" s="28"/>
      <c r="S4047" s="28"/>
    </row>
    <row r="4048" spans="2:19">
      <c r="B4048" s="28"/>
      <c r="S4048" s="28"/>
    </row>
    <row r="4049" spans="2:19">
      <c r="B4049" s="28"/>
      <c r="S4049" s="28"/>
    </row>
    <row r="4050" spans="2:19">
      <c r="B4050" s="28"/>
      <c r="S4050" s="28"/>
    </row>
    <row r="4051" spans="2:19">
      <c r="B4051" s="28"/>
      <c r="S4051" s="28"/>
    </row>
    <row r="4052" spans="2:19">
      <c r="B4052" s="28"/>
      <c r="S4052" s="28"/>
    </row>
    <row r="4053" spans="2:19">
      <c r="B4053" s="28"/>
      <c r="S4053" s="28"/>
    </row>
    <row r="4054" spans="2:19">
      <c r="B4054" s="28"/>
      <c r="S4054" s="28"/>
    </row>
    <row r="4055" spans="2:19">
      <c r="B4055" s="28"/>
      <c r="S4055" s="28"/>
    </row>
    <row r="4056" spans="2:19">
      <c r="B4056" s="28"/>
      <c r="S4056" s="28"/>
    </row>
    <row r="4057" spans="2:19">
      <c r="B4057" s="28"/>
      <c r="S4057" s="28"/>
    </row>
    <row r="4058" spans="2:19">
      <c r="B4058" s="28"/>
      <c r="S4058" s="28"/>
    </row>
    <row r="4059" spans="2:19">
      <c r="B4059" s="28"/>
      <c r="S4059" s="28"/>
    </row>
    <row r="4060" spans="2:19">
      <c r="B4060" s="28"/>
      <c r="S4060" s="28"/>
    </row>
    <row r="4061" spans="2:19">
      <c r="B4061" s="28"/>
      <c r="S4061" s="28"/>
    </row>
    <row r="4062" spans="2:19">
      <c r="B4062" s="28"/>
      <c r="S4062" s="28"/>
    </row>
    <row r="4063" spans="2:19">
      <c r="B4063" s="28"/>
      <c r="S4063" s="28"/>
    </row>
    <row r="4064" spans="2:19">
      <c r="B4064" s="28"/>
      <c r="S4064" s="28"/>
    </row>
    <row r="4065" spans="2:19">
      <c r="B4065" s="28"/>
      <c r="S4065" s="28"/>
    </row>
    <row r="4066" spans="2:19">
      <c r="B4066" s="28"/>
      <c r="S4066" s="28"/>
    </row>
    <row r="4067" spans="2:19">
      <c r="B4067" s="28"/>
      <c r="S4067" s="28"/>
    </row>
    <row r="4068" spans="2:19">
      <c r="B4068" s="28"/>
      <c r="S4068" s="28"/>
    </row>
    <row r="4069" spans="2:19">
      <c r="B4069" s="28"/>
      <c r="S4069" s="28"/>
    </row>
    <row r="4070" spans="2:19">
      <c r="B4070" s="28"/>
      <c r="S4070" s="28"/>
    </row>
    <row r="4071" spans="2:19">
      <c r="B4071" s="28"/>
      <c r="S4071" s="28"/>
    </row>
    <row r="4072" spans="2:19">
      <c r="B4072" s="28"/>
      <c r="S4072" s="28"/>
    </row>
    <row r="4073" spans="2:19">
      <c r="B4073" s="28"/>
      <c r="S4073" s="28"/>
    </row>
    <row r="4074" spans="2:19">
      <c r="B4074" s="28"/>
      <c r="S4074" s="28"/>
    </row>
    <row r="4075" spans="2:19">
      <c r="B4075" s="28"/>
      <c r="S4075" s="28"/>
    </row>
    <row r="4076" spans="2:19">
      <c r="B4076" s="28"/>
      <c r="S4076" s="28"/>
    </row>
    <row r="4077" spans="2:19">
      <c r="B4077" s="28"/>
      <c r="S4077" s="28"/>
    </row>
    <row r="4078" spans="2:19">
      <c r="B4078" s="28"/>
      <c r="S4078" s="28"/>
    </row>
    <row r="4079" spans="2:19">
      <c r="B4079" s="28"/>
      <c r="S4079" s="28"/>
    </row>
    <row r="4080" spans="2:19">
      <c r="B4080" s="28"/>
      <c r="S4080" s="28"/>
    </row>
    <row r="4081" spans="2:19">
      <c r="B4081" s="28"/>
      <c r="S4081" s="28"/>
    </row>
    <row r="4082" spans="2:19">
      <c r="B4082" s="28"/>
      <c r="S4082" s="28"/>
    </row>
    <row r="4083" spans="2:19">
      <c r="B4083" s="28"/>
      <c r="S4083" s="28"/>
    </row>
    <row r="4084" spans="2:19">
      <c r="B4084" s="28"/>
      <c r="S4084" s="28"/>
    </row>
    <row r="4085" spans="2:19">
      <c r="B4085" s="28"/>
      <c r="S4085" s="28"/>
    </row>
    <row r="4086" spans="2:19">
      <c r="B4086" s="28"/>
      <c r="S4086" s="28"/>
    </row>
    <row r="4087" spans="2:19">
      <c r="B4087" s="28"/>
      <c r="S4087" s="28"/>
    </row>
    <row r="4088" spans="2:19">
      <c r="B4088" s="28"/>
      <c r="S4088" s="28"/>
    </row>
    <row r="4089" spans="2:19">
      <c r="B4089" s="28"/>
      <c r="S4089" s="28"/>
    </row>
    <row r="4090" spans="2:19">
      <c r="B4090" s="28"/>
      <c r="S4090" s="28"/>
    </row>
    <row r="4091" spans="2:19">
      <c r="B4091" s="28"/>
      <c r="S4091" s="28"/>
    </row>
    <row r="4092" spans="2:19">
      <c r="B4092" s="28"/>
      <c r="S4092" s="28"/>
    </row>
    <row r="4093" spans="2:19">
      <c r="B4093" s="28"/>
      <c r="S4093" s="28"/>
    </row>
    <row r="4094" spans="2:19">
      <c r="B4094" s="28"/>
      <c r="S4094" s="28"/>
    </row>
    <row r="4095" spans="2:19">
      <c r="B4095" s="28"/>
      <c r="S4095" s="28"/>
    </row>
    <row r="4096" spans="2:19">
      <c r="B4096" s="28"/>
      <c r="S4096" s="28"/>
    </row>
    <row r="4097" spans="2:19">
      <c r="B4097" s="28"/>
      <c r="S4097" s="28"/>
    </row>
    <row r="4098" spans="2:19">
      <c r="B4098" s="28"/>
      <c r="S4098" s="28"/>
    </row>
    <row r="4099" spans="2:19">
      <c r="B4099" s="28"/>
      <c r="S4099" s="28"/>
    </row>
    <row r="4100" spans="2:19">
      <c r="B4100" s="28"/>
      <c r="S4100" s="28"/>
    </row>
    <row r="4101" spans="2:19">
      <c r="B4101" s="28"/>
      <c r="S4101" s="28"/>
    </row>
    <row r="4102" spans="2:19">
      <c r="B4102" s="28"/>
      <c r="S4102" s="28"/>
    </row>
    <row r="4103" spans="2:19">
      <c r="B4103" s="28"/>
      <c r="S4103" s="28"/>
    </row>
    <row r="4104" spans="2:19">
      <c r="B4104" s="28"/>
      <c r="S4104" s="28"/>
    </row>
    <row r="4105" spans="2:19">
      <c r="B4105" s="28"/>
      <c r="S4105" s="28"/>
    </row>
    <row r="4106" spans="2:19">
      <c r="B4106" s="28"/>
      <c r="S4106" s="28"/>
    </row>
    <row r="4107" spans="2:19">
      <c r="B4107" s="28"/>
      <c r="S4107" s="28"/>
    </row>
    <row r="4108" spans="2:19">
      <c r="B4108" s="28"/>
      <c r="S4108" s="28"/>
    </row>
    <row r="4109" spans="2:19">
      <c r="B4109" s="28"/>
      <c r="S4109" s="28"/>
    </row>
    <row r="4110" spans="2:19">
      <c r="B4110" s="28"/>
      <c r="S4110" s="28"/>
    </row>
    <row r="4111" spans="2:19">
      <c r="B4111" s="28"/>
      <c r="S4111" s="28"/>
    </row>
    <row r="4112" spans="2:19">
      <c r="B4112" s="28"/>
      <c r="S4112" s="28"/>
    </row>
    <row r="4113" spans="2:19">
      <c r="B4113" s="28"/>
      <c r="S4113" s="28"/>
    </row>
    <row r="4114" spans="2:19">
      <c r="B4114" s="28"/>
      <c r="S4114" s="28"/>
    </row>
    <row r="4115" spans="2:19">
      <c r="B4115" s="28"/>
      <c r="S4115" s="28"/>
    </row>
    <row r="4116" spans="2:19">
      <c r="B4116" s="28"/>
      <c r="S4116" s="28"/>
    </row>
    <row r="4117" spans="2:19">
      <c r="B4117" s="28"/>
      <c r="S4117" s="28"/>
    </row>
    <row r="4118" spans="2:19">
      <c r="B4118" s="28"/>
      <c r="S4118" s="28"/>
    </row>
    <row r="4119" spans="2:19">
      <c r="B4119" s="28"/>
      <c r="S4119" s="28"/>
    </row>
    <row r="4120" spans="2:19">
      <c r="B4120" s="28"/>
      <c r="S4120" s="28"/>
    </row>
    <row r="4121" spans="2:19">
      <c r="B4121" s="28"/>
      <c r="S4121" s="28"/>
    </row>
    <row r="4122" spans="2:19">
      <c r="B4122" s="28"/>
      <c r="S4122" s="28"/>
    </row>
    <row r="4123" spans="2:19">
      <c r="B4123" s="28"/>
      <c r="S4123" s="28"/>
    </row>
    <row r="4124" spans="2:19">
      <c r="B4124" s="28"/>
      <c r="S4124" s="28"/>
    </row>
    <row r="4125" spans="2:19">
      <c r="B4125" s="28"/>
      <c r="S4125" s="28"/>
    </row>
    <row r="4126" spans="2:19">
      <c r="B4126" s="28"/>
      <c r="S4126" s="28"/>
    </row>
    <row r="4127" spans="2:19">
      <c r="B4127" s="28"/>
      <c r="S4127" s="28"/>
    </row>
    <row r="4128" spans="2:19">
      <c r="B4128" s="28"/>
      <c r="S4128" s="28"/>
    </row>
    <row r="4129" spans="2:19">
      <c r="B4129" s="28"/>
      <c r="S4129" s="28"/>
    </row>
    <row r="4130" spans="2:19">
      <c r="B4130" s="28"/>
      <c r="S4130" s="28"/>
    </row>
    <row r="4131" spans="2:19">
      <c r="B4131" s="28"/>
      <c r="S4131" s="28"/>
    </row>
    <row r="4132" spans="2:19">
      <c r="B4132" s="28"/>
      <c r="S4132" s="28"/>
    </row>
    <row r="4133" spans="2:19">
      <c r="B4133" s="28"/>
      <c r="S4133" s="28"/>
    </row>
    <row r="4134" spans="2:19">
      <c r="B4134" s="28"/>
      <c r="S4134" s="28"/>
    </row>
    <row r="4135" spans="2:19">
      <c r="B4135" s="28"/>
      <c r="S4135" s="28"/>
    </row>
    <row r="4136" spans="2:19">
      <c r="B4136" s="28"/>
      <c r="S4136" s="28"/>
    </row>
    <row r="4137" spans="2:19">
      <c r="B4137" s="28"/>
      <c r="S4137" s="28"/>
    </row>
    <row r="4138" spans="2:19">
      <c r="B4138" s="28"/>
      <c r="S4138" s="28"/>
    </row>
    <row r="4139" spans="2:19">
      <c r="B4139" s="28"/>
      <c r="S4139" s="28"/>
    </row>
    <row r="4140" spans="2:19">
      <c r="B4140" s="28"/>
      <c r="S4140" s="28"/>
    </row>
    <row r="4141" spans="2:19"/>
  </sheetData>
  <sheetProtection selectLockedCells="1"/>
  <mergeCells count="54">
    <mergeCell ref="B2:S2"/>
    <mergeCell ref="B3:S3"/>
    <mergeCell ref="B4:S4"/>
    <mergeCell ref="B6:S6"/>
    <mergeCell ref="B7:S7"/>
    <mergeCell ref="B8:S8"/>
    <mergeCell ref="B9:C9"/>
    <mergeCell ref="E9:N9"/>
    <mergeCell ref="B11:C11"/>
    <mergeCell ref="E11:Q11"/>
    <mergeCell ref="C13:K13"/>
    <mergeCell ref="C15:K15"/>
    <mergeCell ref="L15:O15"/>
    <mergeCell ref="E17:F17"/>
    <mergeCell ref="G17:H17"/>
    <mergeCell ref="I17:L17"/>
    <mergeCell ref="B19:D19"/>
    <mergeCell ref="E19:K19"/>
    <mergeCell ref="B21:C21"/>
    <mergeCell ref="E21:Q21"/>
    <mergeCell ref="B23:S23"/>
    <mergeCell ref="B24:I24"/>
    <mergeCell ref="J24:L24"/>
    <mergeCell ref="M24:N24"/>
    <mergeCell ref="O24:P24"/>
    <mergeCell ref="Q24:R24"/>
    <mergeCell ref="B25:I25"/>
    <mergeCell ref="J25:L25"/>
    <mergeCell ref="M25:N25"/>
    <mergeCell ref="O25:P25"/>
    <mergeCell ref="Q25:R25"/>
    <mergeCell ref="B26:L26"/>
    <mergeCell ref="M26:N26"/>
    <mergeCell ref="O26:P26"/>
    <mergeCell ref="Q26:R26"/>
    <mergeCell ref="E27:O27"/>
    <mergeCell ref="B30:H30"/>
    <mergeCell ref="B32:H32"/>
    <mergeCell ref="C33:E33"/>
    <mergeCell ref="F33:G33"/>
    <mergeCell ref="C34:E34"/>
    <mergeCell ref="F34:G34"/>
    <mergeCell ref="B44:R44"/>
    <mergeCell ref="P32:S33"/>
    <mergeCell ref="B37:N37"/>
    <mergeCell ref="P37:R37"/>
    <mergeCell ref="P38:R38"/>
    <mergeCell ref="P39:R39"/>
    <mergeCell ref="B43:S43"/>
    <mergeCell ref="P34:R34"/>
    <mergeCell ref="C35:K35"/>
    <mergeCell ref="L35:M35"/>
    <mergeCell ref="P35:R35"/>
    <mergeCell ref="P36:R36"/>
  </mergeCells>
  <hyperlinks>
    <hyperlink ref="E11" r:id="rId1" xr:uid="{00000000-0004-0000-0000-000000000000}"/>
  </hyperlinks>
  <printOptions horizontalCentered="1"/>
  <pageMargins left="0.47244094488188998" right="0.511811023622047" top="0.62992125984252001" bottom="0.62992125984252001" header="0.31496062992126" footer="0.31496062992126"/>
  <pageSetup scale="44" fitToHeight="2" orientation="portrait" r:id="rId2"/>
  <headerFooter scaleWithDoc="0"/>
  <rowBreaks count="1" manualBreakCount="1">
    <brk id="58" max="16383" man="1"/>
  </rowBreak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N13"/>
  <sheetViews>
    <sheetView workbookViewId="0">
      <selection activeCell="G6" sqref="G6"/>
    </sheetView>
  </sheetViews>
  <sheetFormatPr baseColWidth="10" defaultColWidth="11.42578125" defaultRowHeight="12.75"/>
  <cols>
    <col min="1" max="1" width="26"/>
  </cols>
  <sheetData>
    <row r="1" spans="1:14">
      <c r="A1" t="s">
        <v>50</v>
      </c>
      <c r="F1" t="s">
        <v>50</v>
      </c>
      <c r="K1" t="s">
        <v>50</v>
      </c>
    </row>
    <row r="2" spans="1:14">
      <c r="A2" t="s">
        <v>51</v>
      </c>
      <c r="B2" s="1" t="e">
        <v>#REF!</v>
      </c>
      <c r="F2" t="s">
        <v>51</v>
      </c>
      <c r="G2" s="1" t="e">
        <v>#REF!</v>
      </c>
      <c r="K2" t="s">
        <v>51</v>
      </c>
      <c r="L2" s="1" t="e">
        <v>#REF!</v>
      </c>
    </row>
    <row r="3" spans="1:14">
      <c r="A3" t="s">
        <v>52</v>
      </c>
      <c r="B3" s="1" t="e">
        <v>#REF!</v>
      </c>
      <c r="F3" t="s">
        <v>52</v>
      </c>
      <c r="G3" s="1" t="e">
        <v>#REF!</v>
      </c>
      <c r="K3" t="s">
        <v>52</v>
      </c>
      <c r="L3" s="1" t="e">
        <f>+G3</f>
        <v>#REF!</v>
      </c>
    </row>
    <row r="4" spans="1:14">
      <c r="A4" t="s">
        <v>53</v>
      </c>
      <c r="B4" s="4" t="e">
        <v>#REF!</v>
      </c>
      <c r="F4" t="s">
        <v>53</v>
      </c>
      <c r="G4" s="4" t="e">
        <v>#REF!</v>
      </c>
      <c r="K4" t="s">
        <v>53</v>
      </c>
      <c r="L4" s="4" t="e">
        <v>#REF!</v>
      </c>
    </row>
    <row r="5" spans="1:14">
      <c r="A5" t="s">
        <v>54</v>
      </c>
      <c r="B5" t="e">
        <f>+D13</f>
        <v>#REF!</v>
      </c>
      <c r="F5" t="s">
        <v>54</v>
      </c>
      <c r="G5" t="e">
        <f>+I13</f>
        <v>#REF!</v>
      </c>
      <c r="K5" t="s">
        <v>54</v>
      </c>
      <c r="L5" t="e">
        <f>+N13</f>
        <v>#REF!</v>
      </c>
    </row>
    <row r="7" spans="1:14">
      <c r="A7">
        <v>4</v>
      </c>
      <c r="B7">
        <v>16</v>
      </c>
      <c r="C7" s="22">
        <v>0.01</v>
      </c>
      <c r="D7" t="e">
        <f>+IF(AND(A7&lt;$B$4,$B$4&lt;=B7),B2*C7,0)</f>
        <v>#REF!</v>
      </c>
      <c r="F7">
        <v>4</v>
      </c>
      <c r="G7">
        <v>16</v>
      </c>
      <c r="H7" s="22">
        <v>0.01</v>
      </c>
      <c r="I7" t="e">
        <f>+IF(AND(F7&lt;$B$4,$B$4&lt;=G7),G2*H7,0)</f>
        <v>#REF!</v>
      </c>
      <c r="K7">
        <v>4</v>
      </c>
      <c r="L7">
        <v>16</v>
      </c>
      <c r="M7" s="22">
        <v>0.01</v>
      </c>
      <c r="N7" t="e">
        <f>+IF(AND(K7&lt;$B$4,$B$4&lt;=L7),L2*M7,0)</f>
        <v>#REF!</v>
      </c>
    </row>
    <row r="8" spans="1:14">
      <c r="A8">
        <v>16</v>
      </c>
      <c r="B8">
        <v>17</v>
      </c>
      <c r="C8" s="23">
        <v>1.2E-2</v>
      </c>
      <c r="D8" t="e">
        <f>+IF(AND(A8&lt;$B$4,$B$4&lt;=B8),B2*C8,0)</f>
        <v>#REF!</v>
      </c>
      <c r="F8">
        <v>16</v>
      </c>
      <c r="G8">
        <v>17</v>
      </c>
      <c r="H8" s="23">
        <v>1.2E-2</v>
      </c>
      <c r="I8" t="e">
        <f>+IF(AND(F8&lt;$B$4,$B$4&lt;=G8),G2*H8,0)</f>
        <v>#REF!</v>
      </c>
      <c r="K8">
        <v>16</v>
      </c>
      <c r="L8">
        <v>17</v>
      </c>
      <c r="M8" s="23">
        <v>1.2E-2</v>
      </c>
      <c r="N8" t="e">
        <f>+IF(AND(K8&lt;$B$4,$B$4&lt;=L8),L2*M8,0)</f>
        <v>#REF!</v>
      </c>
    </row>
    <row r="9" spans="1:14">
      <c r="A9">
        <v>17</v>
      </c>
      <c r="B9">
        <v>18</v>
      </c>
      <c r="C9" s="23">
        <v>1.4E-2</v>
      </c>
      <c r="D9" t="e">
        <f>+IF(AND(A9&lt;$B$4,$B$4&lt;=B9),B2*C9,0)</f>
        <v>#REF!</v>
      </c>
      <c r="F9">
        <v>17</v>
      </c>
      <c r="G9">
        <v>18</v>
      </c>
      <c r="H9" s="23">
        <v>1.4E-2</v>
      </c>
      <c r="I9" t="e">
        <f>+IF(AND(F9&lt;$B$4,$B$4&lt;=G9),G2*H9,0)</f>
        <v>#REF!</v>
      </c>
      <c r="K9">
        <v>17</v>
      </c>
      <c r="L9">
        <v>18</v>
      </c>
      <c r="M9" s="23">
        <v>1.4E-2</v>
      </c>
      <c r="N9" t="e">
        <f>+IF(AND(K9&lt;$B$4,$B$4&lt;=L9),L2*M9,0)</f>
        <v>#REF!</v>
      </c>
    </row>
    <row r="10" spans="1:14">
      <c r="A10">
        <v>18</v>
      </c>
      <c r="B10">
        <v>19</v>
      </c>
      <c r="C10" s="23">
        <v>1.6E-2</v>
      </c>
      <c r="D10" t="e">
        <f>+IF(AND(A10&lt;$B$4,$B$4&lt;=B10),B2*C10,0)</f>
        <v>#REF!</v>
      </c>
      <c r="F10">
        <v>18</v>
      </c>
      <c r="G10">
        <v>19</v>
      </c>
      <c r="H10" s="23">
        <v>1.6E-2</v>
      </c>
      <c r="I10" t="e">
        <f>+IF(AND(F10&lt;$B$4,$B$4&lt;=G10),G2*H10,0)</f>
        <v>#REF!</v>
      </c>
      <c r="K10">
        <v>18</v>
      </c>
      <c r="L10">
        <v>19</v>
      </c>
      <c r="M10" s="23">
        <v>1.6E-2</v>
      </c>
      <c r="N10" t="e">
        <f>+IF(AND(K10&lt;$B$4,$B$4&lt;=L10),L2*M10,0)</f>
        <v>#REF!</v>
      </c>
    </row>
    <row r="11" spans="1:14">
      <c r="A11">
        <v>19</v>
      </c>
      <c r="B11">
        <v>20</v>
      </c>
      <c r="C11" s="23">
        <v>1.7999999999999999E-2</v>
      </c>
      <c r="D11" t="e">
        <f>+IF(AND(A11&lt;$B$4,$B$4&lt;=B11),B2*C11,0)</f>
        <v>#REF!</v>
      </c>
      <c r="F11">
        <v>19</v>
      </c>
      <c r="G11">
        <v>20</v>
      </c>
      <c r="H11" s="23">
        <v>1.7999999999999999E-2</v>
      </c>
      <c r="I11" t="e">
        <f>+IF(AND(F11&lt;$B$4,$B$4&lt;=G11),G2*H11,0)</f>
        <v>#REF!</v>
      </c>
      <c r="K11">
        <v>19</v>
      </c>
      <c r="L11">
        <v>20</v>
      </c>
      <c r="M11" s="23">
        <v>1.7999999999999999E-2</v>
      </c>
      <c r="N11" t="e">
        <f>+IF(AND(K11&lt;$B$4,$B$4&lt;=L11),L2*M11,0)</f>
        <v>#REF!</v>
      </c>
    </row>
    <row r="12" spans="1:14">
      <c r="A12">
        <v>20</v>
      </c>
      <c r="C12" s="22">
        <v>0.02</v>
      </c>
      <c r="D12" t="e">
        <f>+IF(A12&lt;$B$4,B2*C12,0)</f>
        <v>#REF!</v>
      </c>
      <c r="F12">
        <v>20</v>
      </c>
      <c r="H12" s="22">
        <v>0.02</v>
      </c>
      <c r="I12" t="e">
        <f>+IF(F12&lt;$B$4,G2*H12,0)</f>
        <v>#REF!</v>
      </c>
      <c r="K12">
        <v>20</v>
      </c>
      <c r="M12" s="22">
        <v>0.02</v>
      </c>
      <c r="N12" t="e">
        <f>+IF(K12&lt;$B$4,L2*M12,0)</f>
        <v>#REF!</v>
      </c>
    </row>
    <row r="13" spans="1:14">
      <c r="D13" t="e">
        <f>+SUM(D7:D12)</f>
        <v>#REF!</v>
      </c>
      <c r="I13" t="e">
        <f>+SUM(I7:I12)</f>
        <v>#REF!</v>
      </c>
      <c r="N13" t="e">
        <f>+SUM(N7:N12)</f>
        <v>#REF!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2:F21"/>
  <sheetViews>
    <sheetView workbookViewId="0">
      <selection activeCell="C2" sqref="C2"/>
    </sheetView>
  </sheetViews>
  <sheetFormatPr baseColWidth="10" defaultColWidth="11.42578125" defaultRowHeight="12.75"/>
  <cols>
    <col min="1" max="1" width="28.7109375"/>
    <col min="2" max="2" width="6.7109375"/>
    <col min="3" max="3" width="13.28515625"/>
    <col min="4" max="4" width="15"/>
    <col min="5" max="5" width="45.140625" customWidth="1"/>
  </cols>
  <sheetData>
    <row r="2" spans="1:6">
      <c r="A2" t="s">
        <v>55</v>
      </c>
      <c r="C2" s="1" t="e">
        <v>#REF!</v>
      </c>
    </row>
    <row r="3" spans="1:6">
      <c r="A3" s="2" t="s">
        <v>56</v>
      </c>
      <c r="B3" s="2"/>
      <c r="C3" s="3" t="e">
        <v>#REF!</v>
      </c>
      <c r="D3" s="4"/>
    </row>
    <row r="4" spans="1:6">
      <c r="A4" s="2"/>
      <c r="B4" s="2"/>
      <c r="C4" s="3"/>
      <c r="D4" s="4"/>
    </row>
    <row r="5" spans="1:6" ht="31.5" customHeight="1">
      <c r="A5" s="217" t="s">
        <v>57</v>
      </c>
      <c r="B5" s="217"/>
      <c r="C5" s="5" t="e">
        <f>C2/C3</f>
        <v>#REF!</v>
      </c>
      <c r="D5" s="6"/>
    </row>
    <row r="8" spans="1:6" ht="51">
      <c r="B8" s="218" t="s">
        <v>58</v>
      </c>
      <c r="C8" s="219"/>
      <c r="D8" s="7" t="s">
        <v>59</v>
      </c>
      <c r="E8" s="8" t="s">
        <v>60</v>
      </c>
      <c r="F8" s="8" t="s">
        <v>61</v>
      </c>
    </row>
    <row r="9" spans="1:6">
      <c r="B9" s="9" t="s">
        <v>62</v>
      </c>
      <c r="C9" s="10" t="s">
        <v>63</v>
      </c>
      <c r="D9" s="11"/>
      <c r="E9" s="12"/>
      <c r="F9" s="12"/>
    </row>
    <row r="10" spans="1:6">
      <c r="B10" s="13">
        <v>0</v>
      </c>
      <c r="C10" s="13">
        <v>95</v>
      </c>
      <c r="D10" s="14">
        <v>0</v>
      </c>
      <c r="E10" s="15" t="s">
        <v>64</v>
      </c>
      <c r="F10" s="16">
        <v>0</v>
      </c>
    </row>
    <row r="11" spans="1:6" ht="25.5">
      <c r="B11" s="13">
        <v>95</v>
      </c>
      <c r="C11" s="13">
        <v>150</v>
      </c>
      <c r="D11" s="14">
        <v>0.19</v>
      </c>
      <c r="E11" s="17" t="s">
        <v>65</v>
      </c>
      <c r="F11" s="16">
        <v>32000</v>
      </c>
    </row>
    <row r="12" spans="1:6" ht="25.5">
      <c r="B12" s="13">
        <v>150</v>
      </c>
      <c r="C12" s="13">
        <v>360</v>
      </c>
      <c r="D12" s="14">
        <v>0.28000000000000003</v>
      </c>
      <c r="E12" s="17" t="s">
        <v>66</v>
      </c>
      <c r="F12" s="16" t="b">
        <v>0</v>
      </c>
    </row>
    <row r="13" spans="1:6" ht="25.5">
      <c r="B13" s="18">
        <v>360</v>
      </c>
      <c r="C13" s="18" t="s">
        <v>67</v>
      </c>
      <c r="D13" s="19">
        <v>0.33</v>
      </c>
      <c r="E13" s="20" t="s">
        <v>68</v>
      </c>
      <c r="F13" s="16">
        <v>0</v>
      </c>
    </row>
    <row r="17" spans="1:5">
      <c r="C17" s="6" t="e">
        <f>+IF(AND(B10&lt;$C$5,$C$5&lt;=C10),D10,0)</f>
        <v>#REF!</v>
      </c>
      <c r="D17" s="6"/>
      <c r="E17" s="4"/>
    </row>
    <row r="18" spans="1:5">
      <c r="C18" s="6" t="e">
        <f>+IF(AND(B11&lt;$C$5,$C$5&lt;=C11),((C5-95)*19%*$C$3),0)</f>
        <v>#REF!</v>
      </c>
      <c r="D18" s="6"/>
    </row>
    <row r="19" spans="1:5">
      <c r="C19" s="6" t="e">
        <f>+IF(AND(B12&lt;$C$5,$C$5&lt;=C12),((($C$5-150)*28%)+10)*C3,0)</f>
        <v>#REF!</v>
      </c>
      <c r="D19" s="21"/>
    </row>
    <row r="20" spans="1:5">
      <c r="C20" s="6" t="e">
        <f>+IF(B13&lt;=$C$5,(((C5-360)*33%)+69)*$C$3,0)</f>
        <v>#REF!</v>
      </c>
      <c r="D20" s="6"/>
    </row>
    <row r="21" spans="1:5">
      <c r="A21" t="s">
        <v>69</v>
      </c>
      <c r="C21" s="6" t="e">
        <f>+SUM(C17:C20)</f>
        <v>#REF!</v>
      </c>
    </row>
  </sheetData>
  <mergeCells count="2">
    <mergeCell ref="A5:B5"/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CERTIFICACION MENSUAL</vt:lpstr>
      <vt:lpstr>Calculo Solidaridad Pensional</vt:lpstr>
      <vt:lpstr>Calculo Retencion</vt:lpstr>
      <vt:lpstr>'CERTIFICACION MENSUAL'!Área_de_impresión</vt:lpstr>
    </vt:vector>
  </TitlesOfParts>
  <Company>UNAL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UNAL</dc:creator>
  <cp:lastModifiedBy>MsnMicrosoft. Com .</cp:lastModifiedBy>
  <cp:lastPrinted>2024-12-19T00:14:47Z</cp:lastPrinted>
  <dcterms:created xsi:type="dcterms:W3CDTF">2006-11-22T23:27:00Z</dcterms:created>
  <dcterms:modified xsi:type="dcterms:W3CDTF">2024-12-19T00:15:17Z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ICV">
    <vt:lpwstr>7178FA6F5760427CBCE0299A4A626CEF_13</vt:lpwstr>
  </property>
  <property fmtid="{D5CDD505-2E9C-101B-9397-08002B2CF9AE}" pid="4" name="KSOProductBuildVer">
    <vt:lpwstr>3082-12.2.0.19307</vt:lpwstr>
  </property>
</Properties>
</file>